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filterPrivacy="1" defaultThemeVersion="124226"/>
  <xr:revisionPtr revIDLastSave="0" documentId="13_ncr:1_{685EA564-5B29-45F4-9A5A-664B3C877DF3}" xr6:coauthVersionLast="47" xr6:coauthVersionMax="47" xr10:uidLastSave="{00000000-0000-0000-0000-000000000000}"/>
  <bookViews>
    <workbookView xWindow="735" yWindow="465" windowWidth="13635" windowHeight="14115" xr2:uid="{00000000-000D-0000-FFFF-FFFF00000000}"/>
  </bookViews>
  <sheets>
    <sheet name="Приложение 1" sheetId="12" r:id="rId1"/>
  </sheets>
  <definedNames>
    <definedName name="_xlnm._FilterDatabase" localSheetId="0" hidden="1">'Приложение 1'!$A$7:$K$147</definedName>
    <definedName name="_xlnm.Print_Titles" localSheetId="0">'Приложение 1'!$6:$7</definedName>
    <definedName name="_xlnm.Print_Area" localSheetId="0">'Приложение 1'!$A$1:$K$150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6" i="12" l="1"/>
  <c r="G145" i="12"/>
  <c r="G144" i="12"/>
  <c r="G143" i="12"/>
  <c r="G142" i="12"/>
  <c r="G141" i="12"/>
  <c r="G140" i="12"/>
  <c r="G139" i="12"/>
  <c r="G138" i="12"/>
  <c r="G137" i="12"/>
  <c r="G136" i="12"/>
  <c r="G135" i="12"/>
  <c r="G134" i="12"/>
  <c r="G133" i="12"/>
  <c r="G132" i="12"/>
  <c r="G131" i="12"/>
  <c r="G130" i="12"/>
  <c r="G129" i="12"/>
  <c r="G128" i="12"/>
  <c r="G127" i="12"/>
  <c r="G126" i="12"/>
  <c r="G125"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8"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10" i="12"/>
  <c r="G9" i="12"/>
  <c r="G8" i="12" l="1"/>
  <c r="G147" i="12" s="1"/>
</calcChain>
</file>

<file path=xl/sharedStrings.xml><?xml version="1.0" encoding="utf-8"?>
<sst xmlns="http://schemas.openxmlformats.org/spreadsheetml/2006/main" count="850" uniqueCount="295">
  <si>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</si>
  <si>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</si>
  <si>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</si>
  <si>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</si>
  <si>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</si>
  <si>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</si>
  <si>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</si>
  <si>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</si>
  <si>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</si>
  <si>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</si>
  <si>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</si>
  <si>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</si>
  <si>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</si>
  <si>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</si>
  <si>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</si>
  <si>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</si>
  <si>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</si>
  <si>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</si>
  <si>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t>по заявке Заказчика: 
г. Астана, район Есиль, проспект Туран, 38;
г. Астана, район Есиль, проспект Туран, 32;
г. Астана, район Есиль, ул. Сығанақ, 46.</t>
  </si>
  <si>
    <r>
      <t>Г. Камзина</t>
    </r>
    <r>
      <rPr>
        <sz val="12"/>
        <rFont val="Times New Roman"/>
        <family val="1"/>
        <charset val="204"/>
      </rPr>
      <t xml:space="preserve"> </t>
    </r>
  </si>
  <si>
    <t xml:space="preserve">Гемостатический материал хирургический рассасывающийся  2,5 см х 5,1 см. </t>
  </si>
  <si>
    <t>Гемостатический материал хирургический, размер 4см х 4см, толщина 5 мм.</t>
  </si>
  <si>
    <t xml:space="preserve">Гемостатический материал хирургический рассасывающийся 5,1 см х 10,2 см. </t>
  </si>
  <si>
    <t>Гемостатический материал 7,5смх10 см</t>
  </si>
  <si>
    <t>Гемостатический материал 7,6*10,2 см</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</si>
  <si>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Приведенный выше список штаммов патогенов должен быть подтвержден доказанным бактерицидным эффектом и должен быть указан в прилагаемой к продукту инструкции. Инструкция должна содержать пошаговое схематическое руководство по применению при эндоскопических процедурах в виде изображений. Материал полностью рассасывается в течение 7-14 дней. Материал должен быть предназначен для остановки капиллярных, венозных и слабых артериальных кровотечений во многих областях хирургии, в частности,  в нейрохирургии, особенно при оперативных вмешательствах на головном мозге, в сердечно-сосудистой хирургии, при геморроидэктомии, биопсии, операциях на легких, в челюстно-лицевой хирургии, при резекции желудка, операциях на горле и носе, операциях на паренхиматозных органах, гинекологических операциях, при операциях на щитовидной железе, при пересадке кожи, при лечении поверхностных травматических повреждениях. Размер 2,5 см х 5,1 см. </t>
  </si>
  <si>
    <t xml:space="preserve">Стерильный местный рассасывающийся гемостатический монокомпонентный материал на основе окисленной регенерированной целлюлозы, выполненный из древесного сырья, что позволяет сохранять достаточную прочность и структуру материала после соприкосновения с кровью для возможного репозиционирования продукта. Материал представлен в виде многослойной волокнистой структуры, позволяющей моделировать размер и форму фрагмента, а также расслаивать материал не менее, чем на 7 слоев для достижения гемостаза на больших поверхностях. При контакте материала с кровью должна создаваться кислая среда, при которой подавляется рост и развитие основных возбудителей раневой инфекции (являющимися нейтрофилами, согласно классификации микроорганизмов, основанной на кислотности среды) - Staphylococcus aureus, в т.ч.MRSA; Staphylococcus epidermidis, в т.ч. MRSE; Escherichia coli; Pseudomonas aeruginosa; Enterococcus, в т.ч. VRE; устойчивые к пенициллину Streptococcus pneumoniae; Micrococcus luteus; Streptococcus pyogenes, группа А;  Streptococcus pyogenes, группа В; Streptococcus salivarius; Branhamella catarrhalis; Bacillus subtilis; Proteus vulgaris; Corynebacterium xerosis, Mycobacterium phlei; Clostridium tetani; Clostridium perfringens; Bacteroides fragilis; Klebsiella aerogenes; Lactobacillus sp.; Salmonella enteritidis; Shigella dysennteriae; Serratia marcescens; Enterobacter cloacae; Pseudomonas stutzeri; Proteus mirabilis. Материал полностью рассасывается в течение 7-14 дней. Размер 5,1 см х 10,2 см. </t>
  </si>
  <si>
    <t>Рассасывающийся гемостатический материал на основе окисленной регенирированной целлюлозы 7,5смх10 см</t>
  </si>
  <si>
    <t>Гемостатический материал размером 7,6*10,2 см. Стерильное абсорбируемое гемостатические средство в виде гемостатической вязанной ткани путем окисления восстановленной целлюлозы. Материал белый со слабым запахом карамели. Состав материала: Восстановленная целлюлоза.
Стерилизация: Гамма стерилизация. Содержание карбоксила в %: 18,2.</t>
  </si>
  <si>
    <t>Датчик для измерения  инвазивного давления 2-х канальный</t>
  </si>
  <si>
    <t>Датчик  к аппарату церебрального/соматического оксиметра для взрослых (4-х канальный)</t>
  </si>
  <si>
    <t>Датчик  к аппарату церебрального/соматического оксиметра для детей (4-х канальный)</t>
  </si>
  <si>
    <t>Датчик  к аппарату церебрального/соматического оксиметра для новорожденных (4-х канальный)</t>
  </si>
  <si>
    <t>Датчик потока, взрослый/педиатрический одноразовый для аппарата Hamilton G5</t>
  </si>
  <si>
    <t>Датчик для измерения инвазивного артериального давления двухканальный  к аппарату монитор  "Drägеr"</t>
  </si>
  <si>
    <t>Измерения могут проводиться по двум каналам (два сенсора) или четырем каналам (четыре сенсора) на ЦНС и на любом другом участке тела со слабо выраженной жировой клетчаткой, для взрослых более 40 кг.</t>
  </si>
  <si>
    <t>Измерения могут проводиться по двум каналам (два сенсора) или четырем каналам (четыре сенсора) на ЦНС и на любом другом участке тела с невыраженной жировой клетчаткой, для детей, менее 40 кг.</t>
  </si>
  <si>
    <t>Измерения могут проводиться по двум каналам (два сенсора) или четырем каналам (четыре сенсора) в двух модификациях -отдельно для измерений на головном мозге  и для соматических измерений  для новорожденных менее 5 кг</t>
  </si>
  <si>
    <t>Датчик потока,взрослый/педиатрический одноразовый для аппарата Hamilton G5</t>
  </si>
  <si>
    <t>Заглушка универсальная заглушка для всех типов открытых портов</t>
  </si>
  <si>
    <t>Заглушка желтого цвета с инъекционной мембраной, имеюшая закрытый коннектор Люэр Лок, без латекса, объем заполнения 0,16 мл.</t>
  </si>
  <si>
    <t>Зонд желудочный №17, 26,28, 32</t>
  </si>
  <si>
    <t>Зонд желудочный, размер № 17, 26 ,28, 32. Размеры по заявке Заказчика</t>
  </si>
  <si>
    <t>Закрытая аспирационная система для эндотрахеальной трубки 3; 3,5; 4</t>
  </si>
  <si>
    <t>Закрытая аспирационная система для эндотрахеальной трубки 5; 6; 7; 8; 10 Fr</t>
  </si>
  <si>
    <t>Закрытая аспирационная (санационная) система для новорожденных/детей для аспирации из трахеи во время ИВЛ для эндотрахеальной трубки по закрытой методике без отключения пациента от аппарата ИВЛ для 24 часового использования. Закрытая аспирационная система на эндотрахеальную трубку d – 3,0 ,3,5 4,0</t>
  </si>
  <si>
    <t>Закрытая аспирационная (санационная) система для детей взрослых для аспирации из трахеи во время ИВЛ для эндотрахеальной трубки по закрытой методике без отключения пациента от аппарата ИВЛ для 24 часового использования. Размеры по диаметру катетера: 5Fr/1,6мм; 6Fr/2,0мм; 7Fr/2,3мм; 8Fr/2,6мм; 10Fr/3,3мм; 12Fr/4,0мм; по длине катетера: 30,5 см, 35,5 см, 40,5 см. Санационный катетер закрыт защитным антибактериальный полиуретановым рукавом, имеет цветовую маркировку  длины с шагом 1 см, кончик из атравматичного мягкого материала, маркирован черным цветом для контроля прохождения по интубационной трубке, имеет три ответстия: дистальное и два боковых отверстие для предотвращения закупорки катетера. Дистальный прямой прозрачный коннектор для подсоединения к Y-образному адаптеру, с открытой промывочной камерой, с клапанным портом с крышкой для введения жидкости. Проксимальный коннектор с клапаном контроля и блокировки подачи вакуума с поворотным корпусом для фиксации и защитным колпачком. В комплекте: Y-образные адаптеры для эндотрахеальной трубки от 3,0 до 6,5 мм (в зависимости от размера системы). Материалы: полиэтилен, стирол, поливинилхлорид, полипропилен.</t>
  </si>
  <si>
    <t xml:space="preserve">Закрытая санационная система для аспирации из трахеи  во время ИВЛ для эндотрахеальной трубки по закрытой методике без отключения пациента от вентилятора для 72 часового использования. Аспирационный (санационный) катетер закрытого типа длиной 30,0- 57,0 см, размеры 12; 14; 16 Fr. Санационный катетер закрыт защитным антибактериальный полиуретановым  рукавом, имеет маркировку длины с шагом 2см, кончик из атравматичного мягкого материала. Проксимальный коннектор  с клапаном контроля и блокировки подачи вакуума с поворотным корпусом для фиксации.  В комплекте   наклейка с днями недели. Материалы: полиэтилен, стирол, поливинилхлорид, полипропилен. 
</t>
  </si>
  <si>
    <t>Закрытая санационная система для аспирации из трахеи  во время ИВЛ для трахеостомических трубок по закрытой методике без отключения пациента от вентилятора для 72 часового использования. Аспирационный (санационный) катетер закрытого типа длиной 30,5- 53,0 см, размер 7; 8; 10; 12; 14; 16 Fr. Санационный катетер закрыт защитным антибактериальный полиуретановым  рукавом, имеет маркировку длины с шагом 2см, кончик из атравматичного мягкого материала. Проксимальный коннектор  с клапаном контроля и блокировки подачи вакуума с поворотным корпусом для фиксации.  В комплекте   наклейка с днями недели. Материалы: полиэтилен, стирол, поливинилхлорид, полипропилен.</t>
  </si>
  <si>
    <t xml:space="preserve">Катетер для периферического внутривенного доступа G 16; 18; 20; 22; 24 с портом  </t>
  </si>
  <si>
    <t>Катетер артериальный Сельдингера 16, 18, 20, 22, 24 G</t>
  </si>
  <si>
    <t>Канюля/катетер для периферического внутривенного доступа:  Дополнительный инъекционный безыгольный порт расположен по центру канюли и не позволяет смещаться катетеру. Порт может быть заблокирован при повороте на 180°. Эластичные крылья. Цветовая кодировка для легкого распознавания размера, Используемые материалы: ПУР, ПП, ПЭ, акрилонитрилбутадиенстирол, силиконовый, каучук, хромо-никелевая сталь. Катетер: полиуретан (ПУР) с 4 встроенными рентгеноконтрастными полосками. Стерильный, для однократного применения. Размеры по заявке Заказчика.</t>
  </si>
  <si>
    <t>Материал катетера рентгенконтрастный полиуретан, с удлинительной линией, крылышками для подшивания, колпачком; диаметр катетера 16, 18, 20, 22, 24 Ga, длина 3,49; 5, 8, 12, 16; 23 см. В комплектации проводник и игла. Размер по заявке Заказчика</t>
  </si>
  <si>
    <t>Катетер аспирационный с вакуум контролем размерами Fr 6, 8, 10, 12, 14, 16, 18, 20</t>
  </si>
  <si>
    <t>Катетер аспирационный с вакуум контролем размерами Fr 6, 8, 10, 12, 14, 16, 18, 20. Материал - 
медицинский ПВХ.
Длина - 50см. Не содержит диэтилгексилфталата.</t>
  </si>
  <si>
    <t>Коллагеновый материал -рассасывающийся гель для эндоскопической коррекции 7% 0,1 мл</t>
  </si>
  <si>
    <t xml:space="preserve"> Материал коллагеновый рассасывающийся гель для эндоскопической коррекции 7% 0,1 мл, для эндоскопической коррекции.</t>
  </si>
  <si>
    <t>Комплект хирургический для кесарево сечения</t>
  </si>
  <si>
    <t>Комплект индивидуальный процедурный CPT с принадлежностями для кесарево сечения</t>
  </si>
  <si>
    <t>Комплект белья операционный одноразовый: простыня 200*140 - 2 шт., простыня 140*80 - 2 шт.</t>
  </si>
  <si>
    <t>Состав: 
1. Чехол на инструментальный стол 145*80 см - 1 шт.
2. Простыня большая операционная 190*160 см – 1 шт. 
3. Простыня малая операционная 120*160 см - 1 шт. 
4. Простыня операционная 250*160 см, с отверстием, карманом, отводом и инцизионной пленкой - 1 шт. 
5. Салфетка бумажная впитывающая 21*23 см - 4 шт. 
6. Лента операционная с липкой фиксацией 50*10 см - 2 шт.  плотность материала от 40 до 70 грамм/кв.м</t>
  </si>
  <si>
    <t>комп</t>
  </si>
  <si>
    <t>1шт.- Защитное покрытие: на стол 150х250 см. Общий размер покрытия 250 ± 2см на 150 ± 2см. Покрытие состоит из двух слоев нетканого материала. Основной слой размером 250 ± 2см на 150 ± 2см из рифленый полиэтилена медицинского класса плотностью не менее 55 грамм на м2. Центральный слой размером 250 ± 2 см на 61 ± 1см из нетканного материала SMS. На нижней части покрытие имеется маркировка Table Cover 150x250см.
 1 шт.- Простыня одноразовая 250х300 см. Простынь хирургическая для кесарева сечения одноразовая. Простыня Т-образной формы сделана из трехслойного нетканого материала SMS плотность не менее 45 грамм на м2. Трехслойный нетканый материал SМS (спанбонд - мелтблаун - спанбонд) производятся из бесконечных полипропиленовых нитей, скрепленных термическим способом. SMS обладает высоким антистатичностью, низким поверхностным сопротивлением, однородностью, нетоксичным свойствам, гидрофобным свойством, антибактериальностью третьего уровня и устойчив к разрывам и растяжениям. Верхняя часть простыни в ширину 250 см ± 2.5 см, нижняя часть простыни в ширину 200 см ± 4 см, общая длина простыни 300 см ± 2.5 см. Операционное поле квадратное размером 40 см на 35 см, имеет самоклеящеюся барьерную пленку которая обладает защитным свойством от инфекции. Так же есть квадратный мешочек для сбора жидкости размером 96 см на 70 см. Мешочек для сбора жидкости сделанный из полиэтилена медицинского класса и имеет фиксирующийся круг диаметром не более 43 см. Мешочек для сбора жидкости предотвращает попадания жидкости на поверхность тела пациента во время операции и в то же время снижает риск случайного перекрестного заражения. Расстояние между верхней части простыни до операционного поля составляет 100 см. Ниже мешочка для сбора жидкости иметься гидрофильная усиленная часть размером 50 см на 40 см. Все материалы простыни не прошиты, а соединены процедурой термического склеивания и сварки, чтобы защитить структуру простыни и обеспечить стабильную прочность частей материала.
 3 шт. Простыня одноразовая 100х100 см с клейким краем 5 см. Простыня размером в длину 100 см ± 5 см и в ширину 100 см ± 5 см, сделана из нетканого материала Бифлекс плотность не менее 59 грамм на м2. Двухслойный нетканый материал Бифлекс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Защитное покрытие: для Майо, 80х140 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 шт. – Операционная лента 10х50 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
 3 шт.- Халат усиленный XL. Халат усиленный хирургический из нетканого материала одноразовый. Халат состоит из двух слоев – основной слой SMMS и усиленный слой Cobes. Суммарная плотность усиленного халата не менее 85 грамм на м2. Четырехслойный нетканый материал SMMS плотность 45 грамм на м2 плюс нетканый материал Cobes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Velcro,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10 шт. - Набор салфеток рентгенконтрастные 45х45 см.
 20 шт. - Набор салфеток рентгенконтрастные 30х30 см.
 40 шт. - Набор салфеток рентгенконтрастные 10х10 см.
 1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 Ручка длиной не более 115 мм. Светло-голубого цвета. 1 шт. Скальпель №22 с ручкой.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3 шт. – Чаша 500 мл. Чаша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Цвет синий, красный, прозрачный по желанию клиента.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1 шт. – Пинцет. Биполярный пинцет с изолированным 3-метровым кабелем и 2-контактными разъемам. Легкий и хорошо сбалансированный, чтобы предотвратить усталость рук, с тщательно отполированными кончиками, чтобы свести к минимуму образование струпьев и предотвратить необходимость чистки с помощью «царапины». Пинцент с нескользящим покрытием, изготовленные в соответствии с электрохирургическими стандартам. Гибкий, но фиксированный двухконтактный разъем совместим со всеми ведущими производителями диатермических генераторов.</t>
  </si>
  <si>
    <t>Комплект белья операционный одноразовый: простыня 200*140 - 2 шт., простыня 140*80 - 2 шт. Плотность 40 м2.</t>
  </si>
  <si>
    <t>Комплект индивидуальный процедурный для установления центрального катетера взрослым</t>
  </si>
  <si>
    <t>Комплект индивидуальный процедурный  для установления центрального катетера детям</t>
  </si>
  <si>
    <t>Держатель для шариков - 1 шт
Иглодержатель  - 1 шт
Ножницы 14cм  - 1 шт
Чаша 120 мл  - 1 шт
Шовный материал  - 1 шт
Шприц 10 мл  - 1 шт
Покрытие на стол 137 х 150 см - 1 шт
Покрытие на  больного 100х130 см с отверстием 14cм  - 1 шт
Марлевые шарики  - 6 шт
Лоток  - 1 шт
Стерильные стикеры: Антисептическое средство -1 шт</t>
  </si>
  <si>
    <t xml:space="preserve">Держатель для шариков - 1 шт
Иглодержатель  - 1 шт
Чаша 100 мл  - 1 шт
Шовный материал  - 1 шт
Шприц 10 мл  - 1 шт
Покрытие на стол 137 х 150 см - 1 шт
Покрытие на  больного 100х130 см с отверстием 14cм  - 1 шт
Салфетки впитывающие 10x10 см - 10 шт                                          Лоток  - 1 шт
Ножницы 14cм  - 1 шт
Шарики - 6 шт
Покрытие на  больного 100х100 см с отверстием 14cм  - 1 шт                                                                                                                               Стерильные стикеры: Антисептическое средство- 1 шт   </t>
  </si>
  <si>
    <t>Комплект процедурный комплект для челюстно лицевой хирургии</t>
  </si>
  <si>
    <t>1. Защитное покрытие на стол 100х100 см-1шт; 2. Наконечник отсоса детский-1шт; 3. Защитное покрытие для Майо 80х140-1шт; 4.  Трубка отсоса 350см -1 шт; 5. Простыня одноразовая 100х100 с клейками краем 5см -2шт; 6.   Набор салфеток, нерентгеноконтрастные 10х10 см-30шт;  7. Простыня одноразовая 200х150 с клейким краем 5см-1шт;  8. . Халат стандартный ХL-1шт. 9. Чаша 250мл -3шт</t>
  </si>
  <si>
    <t xml:space="preserve">Комплект индивидуальный процедурный  СРТ для коронарографии </t>
  </si>
  <si>
    <t xml:space="preserve">Комплект индивидуальный процедурный СРТ с принадлежностями для неотложных операций, для взрослых
</t>
  </si>
  <si>
    <t xml:space="preserve">Комплект индивидуальный процедурный СРТ с принадлежностями для неотложных операций для детей
</t>
  </si>
  <si>
    <t xml:space="preserve">Комплект индивидуальный процедурный для кардиохирургических процедур детский  </t>
  </si>
  <si>
    <t>Комплект индивидуальный процедурный СРТ с принадлежностями простой комплектации взрослый</t>
  </si>
  <si>
    <t>Комплект индивидуальный процедурный для кардиохирургии</t>
  </si>
  <si>
    <t>Комплект индивидуальный процедурный СРТ для зондирования</t>
  </si>
  <si>
    <t>Комплект индивидуальный процедурный СРТ с принадлежностями для ЭФИ и ЭКС</t>
  </si>
  <si>
    <t>1шт.- Защитное покрытие: на стол 137х180 см. плотность не менее 55 грам на м2.
1 шт.- Простыня одноразовая 270х380 см. плотность не менее 110 грам на м2.
1 шт. Простыня одноразовая 100х100 см с клейким краем 5 см.плотность не менее 59 грам на м2.
1 шт. – Защитное покрытие: для снимков R65.  прозрачность пленки не менее 96%, плотность не менее 50 микрон.
1 шт. – Защитное покрытие 100x100 см.  прозрачность пленки не менее 96%, плотность не менее 50 микрон.
1 шт. – Проводник диагностический 180x0.035. 
1 шт.- Халат усиленный XL.  плотность не менее 85 грам на м2
1 шт.- Халат стандартный М. . плотность не менее 45 грам на м2.
30 шт.- Набор салфеток нерентгенконтрастные 10х10 см.
1 шт. Скальпель №11 с ручкой. 
1 шт. – Чаша 250 мл. 
1 шт. - Чаша 500 мл. 
1 шт. – Чаша 100 мл. 
1 шт. – Чаша: лоток 28х25х5 см. 
1 шт. – Зажим для обработки операционного поля. 
1 шт. – Игла одноразовая: 22 Ga 0,7х40 мм. 
2 шт. – Шприц 10 мл Луер.  
1 шт. – Шприц 5 мл Луер.  
1 шт. – Набор манифолда: с 3-мя портами. 
1 шт. –  Набор стикеров для маркировки жидкостей.</t>
  </si>
  <si>
    <t>Чаша 500мл - 2 шт, Счетчик игл - 1 шт                                  Очиститель каутера - 1 шт
Ручка коагулятора - 1 шт
Отсосный шланг с наконечником - 1 шт   
Салфетки 10х10 см - 30 шт
Салфетки рентгенконтрастные 40х40см - 5 шт
Салфетки рентгенконтрастные 30х30см - 10 шт
Лоток - 1 шт 
Карман - 1 шт                                                                           Лента операционная 10x50см - 1шт
Халат усиленный XL - 1 шт
Усиленный халат М - 1 шт
Защитное покрытие на стол 150x250см - 1 шт
Простыня одноразовая с липучкой 100x100см - 4 шт                                                                                                 Простыня одноразовая с липучкой 200x160см - 1 шт
Простыня для пациента 280x320 см - 1 шт                                                                                                                  Мешок для отходов - 1 шт                                  Стерильные стикеры: папаверин 2% , гепарин 5000ЕД/мл (красный), повидон раствор, натрия хлорид 0,9 %  - каждый по 2 шт</t>
  </si>
  <si>
    <t xml:space="preserve">1 шт. - Защитное покрытие: на стол 150х250 см. 
1 шт. - Простыня одноразовая 270х310. 
4 шт. - Простыня 100х100см с клейким краем 5см. 
1 шт. - Простыня 200х150см с клейким краем 5см. 
1 шт. - Чехол для диатермии 35х45см. 
1 шт. - Мешки для отходов 50х60см. 
1 шт. - Трубка отсоса 350 см. 
1 шт. - Наконечник отсоса. 
1 шт. – Операционная лента 10х50см..
30 шт. - Набор салфеток: рентгенконтрастные 10х10 см.  
5 шт. - Набор салфеток: рентгенконтрастные 30х30 см. 
5 шт. - Набор салфеток: рентгенконтрастные 5х5 см. 
1 шт. - Набор стикеров. 
1 шт. - Счетчик игл. 
1 шт. – Халат усиленный М. 
1 шт.- Халат усиленный XL. 
1 шт.  - Чаша: лоток 28х25х5см. 
1 шт. - Чаша 500 мл. 
1 шт. – Набор коагулятора 320 см с очистителем. </t>
  </si>
  <si>
    <t xml:space="preserve">1 шт. - Защитное покрытие: на стол 150х250 см. 
1 шт. - Простыня одноразовая 270х310. 
6 шт. - Простыня 100х100см с клейким краем 5см. 
1 шт. - Защитное покрытие: для Майо, 80х140см. 
2 шт. - Полотенце хирургическое 61х41см. 
1 шт. - Чехол для диатермии 35х45см. 
1 шт. - Мешки для отходов 50х60см.  
1 шт. - Трубка отсоса 350 см. 
1 шт. - Наконечник отсоса. 
1 шт. – Операционная лента 10х50см. 
50 шт. - Набор салфеток: рентгенконтрастные 10х10 см.  
10 шт. - Набор салфеток: рентгенконтрастные 30х30 см. 
5 шт. - Набор салфеток рентгенконтрастные 5х5 см. 
2 шт. – Набор стикеров. 
1 шт. - Счетчик игл. 
2 шт. – Халат усиленный М. 
1 шт.  - Чаша: лоток 28х25х5см. 
1 шт. – Набор коагулятора 320 см с очистителем. 
</t>
  </si>
  <si>
    <t xml:space="preserve">1 шт. - Защитное покрытие: на стол 150х250 см. 
1 шт. - Простыня одноразовая 274х320. 
6 шт. - Простыня 100х100см с клейким краем 5см. 
3 шт. - Простыня 200х150см с клейким краем 5см. 
1 шт. - Защитное покрытие: для Майо, 80х140см. 
2 шт. - Полотенце хирургическое 61х41см. 
1 шт. - Чехол для диатермии 35х45см. 
3 шт. - Мешки для отходов 50х60см.  
1 шт. - Трубка отсоса 350 см. 
1 шт. - Наконечник отсоса. 
1 шт. – Операционная лента 10х50см. 
1 шт. - Катетер дренажный: угловой 32 FR. 
1 шт. - Катетер дренажный: прямой 32 FR. 
30 шт. - Набор салфеток: рентгенконтрастные 10х10 см.  
15 шт. - Набор салфеток: рентгенконтрастные 30х30 см. 
5 шт. - Набор салфеток: рентгенконтрастные 45х45 см. 
5 шт. - Набор салфеток: рентгенконтрастные 5х5 см. 
2 шт. - Набор стикеров для маркировки. 
1 шт. - Счетчик игл. 
1 шт. – Халат усиленный М. 
1 шт.- Халат усиленный XL. 
1 шт.  - Чаша: лоток 28х25х5см. 
1 шт. – Набор коагулятора 320 см с очистителем. 
1 шт. - Защитное покрытие 15x250см.   
1 шт. - Скальпель № 11 без ручки. 
1 шт. - Скальпель № 15 без ручки. 
2 шт. – Бахилы.
1 шт. – Покрытие прозрачное для защиты АИК.
</t>
  </si>
  <si>
    <t xml:space="preserve">Покрытие для стола, 190X210CM, усиленное- 1шт;
 Халат усиленный , LL, HP, BNS- 2шт;
Халат усиленный , XLL, HP, BNS- 4шт; Покрытие для стола Майо, 79X145CM- 2шт;
Перчатки, 6.5 PF 2/1 - 2пары;
Перчатки, 7.5 PF 2/1 - 2 пары;
Перчатки, 8,0 PF 2/1  -1пара
Салфетки марлевые, 30X30CM 12P XRD-20шт; Салфетки тканевые, 45X45CM 4P XRD- 5шт;
Салфетки марлевые, 45X45CM 8P XRD-20шт;
Мешок для дефибрилятора, для инструментов, 49х44см-2шт;
Торакальный дренаж, прямой 28CH-1шт;
Торакальный дренаж, изогнутый 28CH 50CM XRD SIL.-1шт;
Салфетки 10X10CM 12P-50шт;
Тампоны 40X50CM XRD-10шт;
Шприц 50/60 ML -1шт;
Шовный материал - лента нейлоновая 3MM 70CM-2шт;
Карандаш для диатермии, длина кабеля 500см-1шт;
Маркер, в виде ручки, фиолетовый-1шт;
Маркер, 15см на белой ламинированной бумаге-1шт;
Магнитный счетчик игл, 60-CNT DBL - 1шт;
Послеоперационная повязка, 9X30CM-1шт;
Турникет, набор-1наб;
Коннектор Y 1/4"X1/4"X1/4"-1шт;
Лоток, 24X31X7CM 3000мл, полипропиленовый , синий-1шт;
Шарики марлевые N°0, с рентгенконтрастной полосой-5шт;
Шарики марлевые 6X6CM, с рентгенконтрастной полосой-5шт;
Чаша 500ML, полипропиленовая, синяя -1шт; Лезвие скальпеля N°15-1шт;
Лезвие скальпеля N°22-2шт;
Лезвие скальпеля N°11-1шт;
Очиститель наконечников 5X5CM-1шт;
Чаша, 6000мл -1шт;
Аспирационная трубка, 25CH 3,5M-2шт;
Аспирационная канюля Yankauer 18 CH-1шт;
 Органайзер, магнитный коврик, 25,4см X 40,6см 1шт; Покрытие для стола, 150X190см- 1шт; Клейкая лента, 9X49см- 2шт;
Простыня одноразовая, 100X100см- 6шт;
Покрытие для стоп-2шт; Простыня кардиохирургическая 175/350x350cm, отверстие 32х40см-1шт
Турникет, петля сосудистая 2мм 42см, силиконовая, красная-1шт.
</t>
  </si>
  <si>
    <t xml:space="preserve">1 шт. –Защитное покрытие: на стол 137х180 см. 
1 шт.- Простыня одноразовая 270х380 см. 
1 шт. Простыня одноразовая 100х100 см с клейким краем 5 см.
1 шт. – Защитное покрытие: для снимков R65. 
1 шт. – Защитное покрытие 100x100 см. 
1 шт. - Халат стандартный L. 
1 шт.- Халат усиленный XL. 
25 шт.- Набор салфеток: нерентгенконтрастные 10х10 см. 
1 шт.- Игла одноразовая: 22 Ga 0,7х40 мм. 
2 шт.- Шприц 10 мл Луер. 
1 шт.- Шприц 5 мл Луер. 
1 шт. – Чаша 250 мл. 
1 шт. - Чаша 500 мл. 
1 шт. – Чаша 100 мл. 
1 шт. – Чаша: лоток 28х25х5 см. 
1 шт.- Проводник диагностический  180х0,035. 
1 шт.- Инфузионная линия: линии для мониторинга давления 150 см. 
1 шт.- Инфузионная линия: линии для высокого давления 160 см. 
1 шт.- Зажим. 
1 шт.- Скальпель №11. 
1 шт. – Набор стикеров. 
</t>
  </si>
  <si>
    <t xml:space="preserve">1шт. - Защитное покрытие: на стол 137х150 см. 
2 шт. - Защитное покрытие 15x250см.   
1 шт. – Защитное покрытие 100х100см.  
1 шт. - Защитное покрытие: для снимков R65. 
1шт. – Простыня одноразовая 100х100см с клейким краем 5см. 
1шт. – Простыня одноразовая 240х355 см. 
30 шт. - Набор салфеток: нерентгенконтрастные 10х10 см. 
1 шт. - Халат стандартный L. 
1 шт. - Халат стандартный XL. 
1 шт. – Чаша: лоток 28х25х5см. 
2 шт. – Чаша 250 мл. 
1 шт. - Чаша 100 мл. 
1 шт. - Набор стикеров. 
1 шт. - Инфузионная линия: линии для мониторинга давления для взрослых и детей 150 см. 
1 шт. - Игла одноразовая: 22 Ga 0,7х40 мм. 
1 шт. - Шприц 10 мл Луер. 
1 шт. - Шприц 10 мл Луер Лок. 
1 шт. - Шприц 20 мл Луер Лок. 
1 шт.- Зажим для обработки операционного поля. 
1 шт.- Скальпель №11.  </t>
  </si>
  <si>
    <t>Контур дыхательный неонатальный, 1,6м, с одним проводом обогрева, с дополнительным шлангом дыхательным, 0,4м, с камерой увлажнителя, электроразъёмом, диаметр10мм</t>
  </si>
  <si>
    <t>Контур дыхательный</t>
  </si>
  <si>
    <t xml:space="preserve">Контур дыхатательный педиатрический, без нагревательного элемента и влагосборников </t>
  </si>
  <si>
    <t>Контур дыхательный контур педиатрический для анестезии с мешком 1 л</t>
  </si>
  <si>
    <t>Контур дыхательный анестезиологический педиатрический с нагревательным элементом и влагосборниками</t>
  </si>
  <si>
    <t>Контур дыхательный педиатрический, 1,6 м с одним проводом обогрева, влагосборником, самозаполняющейся камерой увлажнителя, дополнительным шлангом 0,4м и портами 7,6мм, соединением 22мм, диаметр 15мм</t>
  </si>
  <si>
    <t>Контур дыхательный для взрослых, диаметр 22мм, длина 1,8 м</t>
  </si>
  <si>
    <t>Контур дыхательный для взрослых</t>
  </si>
  <si>
    <t>Контур дыхательный вентиляционный гофрированный растяжимый</t>
  </si>
  <si>
    <t>Контур дыхательный 1,6 м с влагосборником и с одним проводом нагрева, с камерой увлажнителя, с дополнительным шлангом 0,5 м</t>
  </si>
  <si>
    <t>Контур дыхательный для взрослых, 1,6 м с одной линией обогрева, влагосборником, дополнительным шлангом и самозаполняющейся камерой увлажнителя, диаметр 22мм</t>
  </si>
  <si>
    <t>Контур дыхательный для аппарата (NO) (взрослый, детский)</t>
  </si>
  <si>
    <t>Контур дыхательный неонатальный для соединения пациента с НДА и аппаратами ИВЛ. Внутренний диаметр шлангов 10мм, длина шлангов вдоха/выдоха 1,6м, материал шлангов гофрированный шланг, с проводом обогрева в канале вдоха , с встроенным в жестком соединителе (22F на камеру увлажнителя) электроразъёмом, с двойной контактной группой и направляющим приливом, с портами 7,6мм на Y-образном жестком угловом соединителе на пациента и в канале вдоха, с герметизирующими заглушками, снабжённом внутренней тест- защитной заглушкой, с камерой увлажнителя с автоматической дозацией жидкости (клапан попловкового типа, аэроламели распределения потока), с разборным самогерметизирующимся влагосборником, клапан влагосборника пружинный шариковый, обеспечивающий герметизацию воздушного канала при любом положении влагосборника, c соединителем 22F подсоединения к аппарату, с дополнительным шлангом 0,4м c соединителями 22F, комплектом принадлежностей в составе:жесткий соединитель 22М-22М/15F 1 штуки, соединитель 15М -8,5F, Материал: ПВХ, полипропилен, эластомер.</t>
  </si>
  <si>
    <t>Контур дыхательный реанимационный для новорожденных с обогревом для назального СРАР, дополнительный шланг 0,8м, удлинённый, однолинейный, общая длина 1,6м состоит из гофрированного шланга с обогревом, переходящим в трубку, подводящей поток к универсальному генератору СРАР.</t>
  </si>
  <si>
    <t>Состав: гофрированные конфигурируемые линии вдоха/выдоха + угловой адаптер с портом СО2 без дополнительного шланга.Описание: дыхательный контур анестезиологический гофрированный нерастяжимый: 15 мм, длина не менее 1,5 м, не более 1,6 м.Y - образный переходник с портами и защитно-тестирующей крышкой.Угловой переходник имеет порт мониторинга уровня СО2.Используемые материалы: полиэтилен, полипропилен, поливинилхлорид (не содержащий фталатов).</t>
  </si>
  <si>
    <t>Дыхательный контур педиатрический для анестезии, растяжимая трубка 1,5 м, Y-образный соединитель без портов, угловой переходник с портом СО2, дополнительный шланг 1,5 м, мешок без латекса 1 л, колпачок.</t>
  </si>
  <si>
    <t>с нагревательным эелементом с влагосборниками, диаметром 15мм, длина 1,6 м, с камерой увлажнения самозаполняющейся, с угловым соединителем и портом Luer-lock</t>
  </si>
  <si>
    <t>Контур дыхательный педиатрический для соединения пациента с НДА и аппаратами ИВЛ. Внутренний диаметр шлангов 15мм, длина шланга вдоха 1,2 м, шланга выдоха 2*0,8 м- 1,6м, с проводом обогрева и встроенным в жестком соединителе (22F на камеру увлажнителя) электроразъёмом, портами 7,6мм на Y-образном жестком угловом соединителе на пациента, с герметизирующими заглушками, снабжённом внешней тестирующей, защитной заглушкой, с разборным самогерметизирующимся влагосборником. Увлажнитель-камера увлажнения с автоматическим заполнением, c жёстким соединителем 22F подсоединения к аппарату, с дополнительным шлангом 0,4м c жесткими соединителями 22F, комплектом принадлежностей в составе:жесткий соединитель 22М-22М/15F.Материал: полиэтилен, полипропилен, эластомер.</t>
  </si>
  <si>
    <t>Контур дыхательный взрослый для соединения аппаратов НДА и ИВЛ с пациентом, для взрослых. Диаметр 22 мм. Длина контура до 1,8 м, угловой переходник к интубационной трубке, коннекция 22М/15F, с тест - заглушкой, коннекция дыхательных шлангов контура 22 F. Резервный дыхательный мешок 2,0 л. Дополнительный шланг длина до 0,9 м. Стерильный.</t>
  </si>
  <si>
    <t>Анестезиологический контур для соединения аппаратов искусственной вентиляции лёгких с пациентом. Длина 160 см. Диаметр 22 мм. Контур соединен на Y-образном соединителе 22М-22М-22М/15F с портами 7,6 ± 0,38 мм с  герметизирующими заглушками. Соединитель закрыт тест-защитным колпачком с грибком для держателя шлангов.Сопротивление контура при потоке 60 л/мин не более 1,2 мбар, комплаенс не более 6,2 мл/мбар/м, утечка не более 4,6 мл/мин.  Влагосборники (объем -70 мл, разборные с клапанами поворотного типа (угол 15°C) установлены между двумя равными шлангами длиной не менее 80 см. Соединительные размеры коннекторов шлангов на аппарат и камеру увлажнителя 22F. В комплекте: соединители 22М-22М - 2 шт; дополнительная трубка длиной не менее 80 см - 1 шт. Материалы: полиэтилен, полипропилен, без латекса.</t>
  </si>
  <si>
    <t xml:space="preserve">Контур дыхательный вентиляционный гофрированный растяжимый для проведения кислорода или кислородно-воздушной смеси пациентам находящимся на искусственной вентиляции легких для взрослых. 
Материал  - Полиэтилен РЕ/EVA , полиэтилен низкой/высокой плотности (LDPE/ HDPE). Принадлежности:
Коленчатый коннектор с луер-портом (22М/15F-15М)- 1 шт
Y-образный коннектор с портами (22М/15F 22М)- 1 шт 
Линий длиной 80 см с коннекторами 22F/22F /(Ø  22mm, Ø  15mm)-5 шт.
22М-22F прямые коннекторы на линии вдоха и выдоха (22F 22М-) 6 шт.
22М-22М/15F прямые коннекторы на линии вдоха и выдоха (22М-22М/15F)- 1 шт
Влагосборник (22М) - 2 шт.
Конфигурируемая гофрированная антимикробная трубка общая длина 160 см ( с двух сторон по 80 см).
</t>
  </si>
  <si>
    <t>Контур дыхательный реверсивный  для взрослых 22 мм для соединения пациента с НДА и аппаратами ИВЛ для активного увлажнения. Контур дыхательный гофрированный, соединения: на аппарат на шланге выдоха -22F, на камеру увлажнения – 22F,  на пациента - параллельный Y-образный соединитель 22М-22М-22М/15F; длина 1,6м, с обогревом, с разборным влагосборником и камерой увлажнения с автоматическим заполнением.  Линия обогрева шланга вдоха подключается к увлажнителю через встроенный в соединитель 22F (на камеру увлажнения)  электрический разъём. Шланг выдоха разъёмный-через прямой соединитель 22М-22F. Два температурных порта 7,6мм на шланге вдоха: на соединителе на камеру увлажнения и прямом соединителе 22М-22F к параллельному Y-образному соединителю. Y-образный соединитель имеет порт дозированного введения  с  герметизирующим колпачком и  защитную крышку красного цвета. В комплекте контура: дополнительный шланг 0,5 м, соединители 22М-22М-2шт.</t>
  </si>
  <si>
    <t>Дыхательный контур реверсивный для взрослых для соединения пациента с НДА и аппаратами ИВЛ для активного увлажнения. Диаметр 22 мм, длина 1,6 м. Гофрированные шланги вдоха/выдоха прозрачные, с параллельным Y-образным соединителем 22М-22М-22М/15F на пациента и 22F на аппарат и камеру увлажнителя, с обогревом, с разборным влагосборником, с камерой увлажнения с автоматическим заполнением для увлажнителей типа F&amp;P и дополнительным шлангом 0,5 м.
Линия обогрева шланга вдоха подключается к увлажнителю через встроенный в соединитель 22F (на камеру увлажнения) электрический разъём. Y-образный соединитель имеет защитный колпачек красного цвета и порт MDI дозированного введения с герметизирующим колпачком. Имеет два температурных порта на шланге вдоха со стороны пациента и камеры увлажнителя. Шланги вдоха имеют индикаторную окраску и маркировку. Принадлежности: соединитель жёсткий прямой 22М/22М - 2 штуки, жесткий угловой 22М/22F.</t>
  </si>
  <si>
    <t xml:space="preserve">Одноразовый набор трубок и адаптеров для ингаляций окиси азота для взрослых / педиатрических и неонатальных пациентов. Состав набора: 1. ,Адаптер предназначен для соединения вдыхательной ветви контура вентилятора пациента и фрагмента вдыхательной ветви дыхательного контура.  6. Трубка для подачи газовой смеси. Гибкая пластиковая трубка из полностью прозрачного PE-LD полиэтилена, диаметром 5 мм и длиной 1830 мм, с интегрированным антибактериальным фильтром и мягким силиконовым наконечником для подключения к регулятору потока газовой смеси. Все изделия набора не содержат латекса. Декларация сопротивления потоку: 30 л / мин, </t>
  </si>
  <si>
    <t>наб</t>
  </si>
  <si>
    <t>Одноразовые лезвия, индивидуально упакованные, сьемные 50/кейс.</t>
  </si>
  <si>
    <t>уп</t>
  </si>
  <si>
    <t>Краник трехходовой с удлинительной линией и без</t>
  </si>
  <si>
    <t xml:space="preserve">Трехходовой кран для инфузионной терапии и мониторинга, синий, оборот крана 360º, точная регулировка благодаря тактильному контролю, соединения Луэр Лок. Повышенная механическая и химическая устойчивость, в т.ч. липидустойчивость, при продолжительности контакта до 96 часов. Подходят для использования с аппаратами для вливаний под давлением до 2 бар в соответствии с ISO 8536-10. Изготовлен из полиамида, полипропилена, поликарбоната, полистерола. Не содержит латекс, ПВХ, ДЭГФ. Стерильный, для однократного применения. </t>
  </si>
  <si>
    <t>Лента-эндопротез с титаносодержащим покрытием, размер 50см x 1,5см</t>
  </si>
  <si>
    <t>Линия для внутривенных вливаний малых обьемов 150 см, 200 см</t>
  </si>
  <si>
    <t>Линия для внутривенных вливаний малых обьемов 150 см, светозащитный</t>
  </si>
  <si>
    <t>Линия для внутривенных вливаний малых обьемов 250 см, светозащитный</t>
  </si>
  <si>
    <t>Эндопротез лента для хирургического лечения недержания мочи состоящий из полипропиленовых мононитей с титаносодержащим покрытием. Размер пор составляет около 1мм. Сетчатый эндопротез в индивидуальной упаковке размером 50см x 1.5 см, удельный вес 35гр/м2.</t>
  </si>
  <si>
    <t>Линии   предназначены для соединения шприца и доступа к пациенту с помощью соединителей Люэр-Лок. Диаметр трубки 1,5 х 2,7 мм; длиной 150 и 200 см. Минимальный остаточный объем заполнения 2,9 мл. Совместимы со всеми шприцевыми насосами. Отличные пусковые характеристики. Устойчивость к перегибам трубки.
Материал линииполиэтилен или ПВХ. Подходит для применения различных препаратов для внутривенных вливаний, в том числе в неонатологии и педиатрии, благодаря меньшему внутреннему диаметру. Изделие не содержит Latex и DEHP (фталаты)
Герметичные винтовые коннекторы  Luer lock предотврощают подтекание жидкости и попадание препаратов в насос. 
Устойчива к давлению до 2 бар.</t>
  </si>
  <si>
    <t>Удлинитель светозащитный, ПВХ, 150  см, объем заполнения 1.57 мл</t>
  </si>
  <si>
    <t>Удлинитель светозащитный, стандарт, ПВХ, 250 см.</t>
  </si>
  <si>
    <t>Мочеприемник взрослый одноразовый 2000 мл с дополнительным градуированным сосудом для измерения 250 и 500 мл.</t>
  </si>
  <si>
    <t>Мочеприемник взрослый одноразовый 2000 мл с дополнительным градуированным сосудом для измерения 250 и 500 мл. Размеры по заявке Заказачика</t>
  </si>
  <si>
    <t>Набор для катетеризации центральных вен 1-просветный, неонатальный 1 Fr/28G</t>
  </si>
  <si>
    <t>Набор для катетеризации центральных вен 2-х просветный, неонатальный 2Fr/24G</t>
  </si>
  <si>
    <t xml:space="preserve">Набор для катетеризации центральных вен, неонатальный  </t>
  </si>
  <si>
    <t>Набор для катетеризации центральных вен 22G/2Fr</t>
  </si>
  <si>
    <t>Набор для катетеризации центральных вен неонатальный 3Fr/20G</t>
  </si>
  <si>
    <t>Набор для катетеризации центральных вен 1-просветный, G22, длиной 10 см, педиатрический</t>
  </si>
  <si>
    <t>Набор для катетеризации центральных вен 1-просветный, 14G длиной 20 см</t>
  </si>
  <si>
    <t>Набор для катетеризаций центральных вен 2-х просветный, G22/22, длиной 20 см, педиатрический</t>
  </si>
  <si>
    <t>Набор для катетеризаций центральных вен, 2-х просветный G18/20, длина 13см</t>
  </si>
  <si>
    <t>Набор для катетеризации центральных вен 2-х просветный, G16/16 длиной 30 см</t>
  </si>
  <si>
    <t>Набор для катетеризаций центральных вен 3-х  просветный, G20/22/22,  длиной 13 см, педиатрический</t>
  </si>
  <si>
    <t xml:space="preserve">Набор для катетеризаций центральных вен 3-х просветный,   G16/18/18, длиной 30 см </t>
  </si>
  <si>
    <t>Набор для катетеризаций центральных вен 1-просветный, G24</t>
  </si>
  <si>
    <t>Набор для катетеризаций центральных вен 2-х просветный, №22/22G, длиной 30 см</t>
  </si>
  <si>
    <t>Набор для катетеризаций центральных вен 2-х просветный, G22/22, длиной 13 см, с антибактериальным покрытием</t>
  </si>
  <si>
    <t>Набор для катетеризаций центральных вен 2-х просветный, №14/14G, длиной 20 см</t>
  </si>
  <si>
    <t>Набор для катетеризаций центральных вен 3-х просветный, G23/23/20, длиной 13 см</t>
  </si>
  <si>
    <t>Набор для катетеризаций центральных вен, 3-х просветный, G22/22/20</t>
  </si>
  <si>
    <t>Набор для катетеризации центральных вен, 4-х просветный</t>
  </si>
  <si>
    <t>Набор для катетеризации центральных вен для недоношенных детей и новорожденных, которым требуются длительные инфузии. В состав набора входят: катетер, материал полиуретан, рентгеноконтрастный, длина 20 см., маркирован каждый см., удлинительная трубка 8 см, крылышки для фиксации, игла-интродьюсер в виде расщепляемой канюли с крылышками*, длина 18 мм, диаметр 0,7 мм. Объем заполнения катетера 0,07 мл, обеспечивает поток 1,0 мл в мин. для катетеризации центральных вен через периферическую размер 1 Fr - 28G (0,17мм х 0,3мм).</t>
  </si>
  <si>
    <t>Двухпросветный рентгеноконтрастный полиуретановый сосудистый катетер для недоношенных детей и новорожденных, которым требуются длительные инфузии. 
 Для введения используется игла Майкрофлеш : Внутренняя игла имеет латеральное отверстие и прозрачную оболочку для раннего выявления обратного тока крови. Также имеет рентгеноконтрастную полосу. Ребристые крылья предотвращают проскальзывание пальцев при продвижении или разделения канюли. 
 Двухпросветный катетер позволяет одновременное введение несовместимых лекарств или растворов, сохраняет целостность периферийных вен, исключает повреждения, к которым могли привести многократные проколы.
 Сантиметровая градуировка и черная маркировка дистальной части, позволяет визуализировать длину введеного катетера, и также помогает определить полный вывод катетера из тела ребенка.
 Цветная раскраска втулок (переходников) для четкого различения вливаний. 
 -1 полиуретановый катетер 
 Длина 30 см / Диаметр 24G/2Fr (2* 0,2-0,6 мм) 
 Вместительность каждого просвета по 0,2 мл 
 Скорость потока каждого просвета по 1,45 мл/мин
 -1 игла - интродьюсер Майкрофлеш:
 Диаметр 20G / 1,0мм наружный диаметр
 Длина 21 мм 
 Кратность упаковки 10 шт</t>
  </si>
  <si>
    <t xml:space="preserve">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 
 Характеристики катетера: рентгеноконтрастный, маркировка каждый сантиметр, дистальный кончик черного цвета, для однозначного определения полного извлечения катетера, крылышки для фиксации, встроенная удлинительная трубка, длина встроенной удлинительной трубки — 10 см, внутренний диаметр катетера 0,30 мм, внешний диаметр катетера 0, 60 мм, длина катетера 30 см, объем заполнения катетера 0,12 мл, скорость потока через катетер (при давлении 1 бар) 5,0 мл/мин
 Характеристики интродьюсера: тип интродьюсера — расщепляемая игла, удаляемая после ввода катетера, внешний диаметр интродьюсера — 0,95 мм/20G, длина интродьюсера 25 мм
 Комплект поставки: 1 полиуретановый рентгеноконтрастный катетер, интродьюсер — расщепляемая игла 20G, 1 шприц 10 мл, измерительная лента
</t>
  </si>
  <si>
    <t>Набор педиатрического внутривенного катетера, вводимый по методике Сельдингера. Предназначен для обеспечения яремного или подключичного доступа у новорожденных.
 Характеристики катетера: рентгеноконтрастный, маркирован через каждый 1 см, полиуретановый встроенная удлинительная трубка, крылышки для фиксации, скользящий зажим для прекращения инфузии, длина интегрированной удлинительной трубки 10 см, внутренний диаметр катетера 0,5 мм, внешний диаметр катетера 0, 7 мм/22G/2Fr, длина катетера 20 см, объем заполнения 0,20 мл, скорость потока через катетер 4,4 мл/мин
 Характеристики проводника: металлический, прямой, с гибким кончиком, внешний диаметр 0,46 мм, длина 50 см
 Характеристики иглы: длина иглы 42 мм, диаметр иглы 21G
 Комплект поставки: 1 полиуретановый рентгеноконтрастный катетер, 1 игла-интродьюсер, 1 прямой проводник с гибким кончиком, 1 защитное покрывало из нетканого материала 50х50 см. 
 Катетеры  22G - это универсальные катетеры для: центральная венозная катетеризация у детей, периферическая (средняя линия или мидлайн) катетеризация у детей и взрослых, артериальная катетеризация у детей.</t>
  </si>
  <si>
    <t>Набор периферически вводимого венозного катетера для недоношенных, новорожденных и детей. Материал Полиуретан. Рентгеноконтрастный. Для длительного венозного доступа (парентеральное питание, ведение препаратов).</t>
  </si>
  <si>
    <t xml:space="preserve">Педиатрический набор однопросветного катетера для катетеризации верхней полой вены по методу Сельдингера: 
Пункционная игла Сельдингера тонкостенная, с овальным срезом, G21 (0.8x38мм), профилированный прозрачный павильон; 
Одноканальный катетер с несмываемой разметкой в см, мягким атравматичным кончиком и соединителем луэр-лок. Катетер термолабильный, антитромбогенный, Rg-контрастный из полиуретана, размерами G22/F3 (0,6 х 0,9мм х 10см), скорость потока 15мл/мин, встроенный крыльчатый фиксатор для закрепления катетера. 
Нитиноловый проводник 0.46мм х 0.018'' х 25см с гибким J-наконечником (изгибоустойчивый) в эргономичном держателе, нестираемая разметка длины; с направителем. Прозрачная удлинительная линия с коннектором луэр-лок. 
Шприц соединение Луэр Лок 3мл. 3-х ходовой кран; мягкий самоклеющийся фиксатор катетера. Скальпель. Кабель для ЭКГ- контроля постановки катетера. Не содержит ДЭГФ и латекс. Стерильный, для однократного применения. </t>
  </si>
  <si>
    <t>Набор однопросветного катетера для катетеризации верхней полой вены по методу Сельдингера:  
Интродьюсерная V-образная канюля с боковым портом, встроенный клапан резистентный к давлению до 0,5 бар (профилактика воздушной эмболии и контакта с кровью пациента), пункционная игла Сельдингера тонкостенная, с овальным срезом, G18 (1.3 x 73мм), профилированный прозрачный павильон;  
Одноканальный катетер с несмываемой разметкой в см, мягким атравматичным кончиком и соединителем луэр-лок, маркировкой канала и зажимом. Подвижные (съемные) и неподвижные фиксирующие крылья. Катетер термолабильный, антитромбогенный, Rg-контрастный из полиуретана, размерами G14/F6 (1,4 x 2.1мм х 20см), скорость потока 80 мл/мин. 
Нитиноловый проводник 0.89мм х 0,035'' х 50см с гибким  J-наконечником (изгибоустойчивый) в эргономичном держателе, нестираемая разметка длины; с направителем. Шприц соединение Луэр Лок 5мл. Дилататор. Кабель для ЭКГ- контроля постановки катетера. Не содержит ДЭГФ и латекс. Стерильный, для однократного применения.</t>
  </si>
  <si>
    <t>Педиатрический набор двухпросветного катетера для катетеризации верхней полой вены по методу Сельдингера:  
Пункционная игла Сельдингера тонкостенная, с овальным срезом, G21 (0.8x38мм), профилированный прозрачный павильон; 
Двухканальный катетер с несмываемой разметкой в см, мягким атравматичным кончиком и соединителем луэр-лок. Катетер термолабильный, антитромбогенный, Rg-контрастный из полиуретана, размерами  G18/F4 (1.4 х 20см), каналы G22/22, скорость потока 9/9 мл/мин. Встроенный крыльчатый фиксатор для закрепления катетера и съемные фиксирущие крылышки. 
Нитиноловый проводник 0.46мм х 0.018'' х 50см с гибким J-наконечником (изгибоустойчивый) в эргономичном держателе, нестираемая разметка длины; с направителем. Шприц соединение Луэр Лок 5мл. Коннекторы безыгольного доступа Сэйфсайт - 2 шт.
Мягкий самоклеющийся фиксатор катетера. Дилататор, скальпель. Кабель для ЭКГ- контроля постановки катетера. Не содержит ДЭГФ и латекс. Стерильный, для однократного применения.</t>
  </si>
  <si>
    <t>Набор двухпросветного катетера для катетеризации верхней полой вены по методу Сельдингера в комплекте, S-игла G21 длиной 38 мм; катетер G18/20/F5, диаметр 1,7 мм, длина 13 см, рентгеноконтрастный из полиуретана с мягким кончиком, проводником 0,46 мм х 25см, подвижные и неподвижные фиксирующие крылья, фиксирующий зажим, ЭКГ-кабель, шприц 5мл, скальпель, дилататор, безыгольный инфузионный коннектор сейфсайт.Скорость потока 15/9мл/мин.</t>
  </si>
  <si>
    <t>Набор двухпросветного катетера для катетеризации верхней полой вены по методу Сельдингера:   
Интродьюсерная V-образная канюля с боковым портом, встроенный клапан резистентный к давлению до 0,5 бар (профилактика воздушной эмболии и контакта с кровью пациента), пункционная игла Сельдингера тонкостенная, с овальным срезом, G18 (1.3 x 73мм), профилированный прозрачный павильон;  
Двухканальный катетер с несмываемой разметкой в см, мягким атравматичным кончиком и соединителем луэр-лок, маркировкой канала и зажимом. Подвижные (съемные) и неподвижные фиксирующие крылья. Катетер термолабильный, антитромбогенный, Rg-контрастный из полиуретана, размерами F7 (2.4 х 30см), каналы G16/16, скорость потока 37/52 мл/мин. 
Нитиноловый проводник 0.89мм х 0,035'' х 70см с гибким J-наконечником (изгибоустойчивый) в эргономичном держателе, нестираемая разметка длины; с направителем. Шприц соединение Луэр Лок 5мл. Коннекторы безыгольного доступа Сэйфсайт - 2 шт. Дилататор, скальпель. Кабель для ЭКГ- контроля постановки катетера. 
Не содержит ДЭГФ и латекс. Стерильный, для однократного применения.</t>
  </si>
  <si>
    <t>Педиатрический набор трехпросветного катетера для катетеризации верхней полой вены по методу Сельдингера: 
 Пункционная игла Сельдингера тонкостенная, с овальным срезом, G21 (0.8x38мм), профилированный прозрачный павильон; 
 Трехканальный катетер с несмываемой разметкой в см, мягким атравматичным кончиком и соединителем луэр-лок. Катетер термолабильный, антитромбогенный, Rg-контрастный из полиуретана, размерами G16/F5 (1.7 х 13см), каналы G20/22/22, скорость потока 29/10/10 мл/мин. Встроенный крыльчатый фиксатор для закрепления катетера и съемные фиксирущие крылышки. 
 Нитиноловый проводник 0.46мм х 0.018'' х 50см с гибким J-наконечником (изгибоустойчивый) в эргономичном держателе, нестираемая разметка длины; с направителем. Шприц соединение Луэр Лок 5мл. Коннекторы безыгольного доступа Сэйфсайт - 3шт.
 Мягкий самоклеющийся фиксатор катетера. Дилататор, скальпель. Кабель для ЭКГ- контроля постановки катетера. Не содержит ДЭГФ и латекс. Стерильный, для однократного применения.</t>
  </si>
  <si>
    <t xml:space="preserve">
Набор трехпросветного катетера для катетеризации верхней полой вены по методу Сельдингера:   
Интродьюсерная V-образная канюля с боковым портом, встроенный клапан резистентный к давлению до 0,5 бар (профилактика воздушной эмболии и контакта с кровью пациента), пункционная игла Сельдингера тонкостенная, с овальным срезом, G18 (1.3 x 73мм), профилированный прозрачный павильон;  
Трехканальный катетер с несмываемой разметкой в см, мягким атравматичным кончиком и соединителем луэр-лок, маркировкой канала и зажимом. Подвижные (съемные) и неподвижные фиксирующие крылья. Катетер термолабильный, антитромбогенный, Rg-контрастный из полиуретана, размерами F7 (2.4 х 30см), каналы G16/18/18, скорость потока 18/18/38 мл/мин. 
Нитиноловый проводник 0.89мм х 0,035'' х 70см с гибким J-наконечником (изгибоустойчивый) в эргономичном держателе, нестираемая разметка длины; с направителем. Шприц соединение Луэр Лок 5мл. Коннекторы безыгольного доступа Сэйфсайт - 3 шт. Дилататор, скальпель. Кабель для ЭКГ- контроля постановки катетера. 
Не содержит ДЭГФ и латекс. Стерильный, для однократного примененения</t>
  </si>
  <si>
    <t xml:space="preserve"> Материал катетера - рентгенконтрастный полиуретан. Длина - 12 см; Диаметр - 24 Ga.  Состав набора: катетер, проводник 0,018 дюйм х 35 см с прямым и j-образным кончиком. Игла 21Gaх3,81см; расширитель; шприц 3мл; фиксатор катетера.</t>
  </si>
  <si>
    <t xml:space="preserve">Материал катетера - термопластичный рентгенконтрастный полиуретан. Длина - 30 см; Диаметр - 4Fr. Состав набора: катетер, проводник 0,021 дюйм Х 45см. Игла 20Gaх3,81см; Рентгенконтрастная канюля на игле; Сосудистый расширитель; Шприц 5мл; Зажим и застежка катетера.  </t>
  </si>
  <si>
    <t xml:space="preserve">Катетер с мягким атравматичным кончиком.   Материал катетера - термопластичный рентгенконтрастный полиуретан. Размер 13 см х 4 Fr; Состав набора: катетер, проводник  45см. Игла; тканевой расширитель; шприц  5мл; фиксаторы катетера, колпачки. С антибактериальным покрытием хлоргексидина / сульфадиазина серебра.   </t>
  </si>
  <si>
    <t>Набор для катетеризаций центральных вен 2-х просветный с мягким атравматичным кончиком.   Материал катетера - термопластичный рентгенконтрастный полиуретан.   Длина -  20 см; Диаметр  - 8Fr.  Состав набора: катетер, проводник 0,032 дюйм х 60см . Игла 18Gaх6,35см; Тканевой расширитель; Шприц  5мл; Фиксаторы катетера, Колпачки. Диаметр просветов С 14/14 Ga.</t>
  </si>
  <si>
    <t xml:space="preserve">Катетер c мягким атравматичным кончиком, зажимами линий соединения, прокалываемыми колпачками. Материал катетера -  рентгенконтрастный полиуретан. Длина - 13 см; диаметр - 4 Fr. Состав набора: катетер, проводник 0,018 дюйм х 45см с прямым и j-образным кончиком; Канюля на игле; игла 21Gaх3,81см; тканевой расширитель; шприц  5мл; Мягкий и жесткий фиксаторы катетера      </t>
  </si>
  <si>
    <t>Мягкий атравматичный кончик, зажимы линии соединения, прокалываемыми колпачками.   Материал катетера -  рентгенконтрастный полиуретан.   Длина - 8; 13 см; Диаметр - 4,0; 5,5 Fr. Состав набора: катетер, проводник 0,018 дюйм х 45 см с прямым и j-образным кончиком.  Катетер на игле; игла 21Gaх3,81см; тканевой расширитель; шприц 5мл; мягкий и жесткий фиксаторы катетера.</t>
  </si>
  <si>
    <t>Мягкий атравматичный кончик, зажимы линии соединения, прокалываемыми колпачками.  Материал катетера -  рентгенконтрастный полиуретан. Длина - 20 см; Диаметр - 8,5 Fr. Состав набора: катетер, проводник 0,032 дюйм х 60 см с прямым и j-образным кончиком. Игла 18Gaх6,35см;  шприц  5 мл; мягкий и жесткий фиксаторы катетера; расширитель.</t>
  </si>
  <si>
    <t xml:space="preserve">Набор для внутреннего дренажа мочевых путей, размеры 3F/14/2
</t>
  </si>
  <si>
    <t>Набор для внутреннего дренажа мочевых путей,  размеры 4F/18/4 (4F/20/4)</t>
  </si>
  <si>
    <t xml:space="preserve">В наборе: 
- катетер тип двойной Pigtail 3F, диаметр петли 2 см расстояние между петлями 14 см 
- зажимы
- толкатель
- проводник .022” длиной 110 см
Катетер изготовлен из полиуретана белого цвета, имеет код величины погружения в виде линий.
Катетер снабжен кодом глубины проникновения в форме линий:
1 линия – 5 см от ближнего конца тазовой петли 
2 линии – 10 см от ближнего конца тазовой петли 
3 линии – 15 см от ближнего конца тазовой петли 
4 линии – 20 см от ближнего конца тазовой петли 
5 линий – 25 см от ближнего конца тазовой петли 
6 линий– 30 см от ближнего конца тазовой петли.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1. Катетер – Полиуретан
2. Толкатель – Полиэстер
3. Проводник – Нержавеющая сталь
4. Оболочка проводника - ПВХ
5. Зажим 
</t>
  </si>
  <si>
    <t xml:space="preserve">В наборе: 
- катетер тип двойной Pigtail 4F, диаметр петли 4 см расстояние между петлями 18 или 20 см 
- зажимы
- толкатель
- проводник .022” длиной 110 см
Катетер изготовлен из полиуретана белого цвета, имеет код величины погружения в виде линий.
Катетер снабжен кодом глубины проникновения в форме линий:
1 линия – 5 см от ближнего конца тазовой петли 
2 линии – 10 см от ближнего конца тазовой петли 
3 линии – 15 см от ближнего конца тазовой петли 
4 линии – 20 см от ближнего конца тазовой петли 
5 линий – 25 см от ближнего конца тазовой петли 
6 линий– 30 см от ближнего конца тазовой петли.
Набор стерилизован окисью этилена, нетоксичный, апирогенный, одноразового употребления.
Проводник изготовлен из нержавеющей стали длиной 110 см. После введения его во внутрь катетера, он выпрямляет обе петли, и позволяет ввести его в рабочий канал эндоскопа, а затем в мочевой пузырь и почку.
Толкатель используется для выталкивания катетера из эндоскопа в мочеточник и лоханку. Зажимы иммобилизируют катетер после его введения.
Материал:
1. Катетер – Полиуретан
2. Толкатель – Полиэстер
3. Проводник – Нержавеющая сталь
4. Оболочка проводника - ПВХ
5. Зажим
</t>
  </si>
  <si>
    <t>Ножницы с ручным управлением с технологией адаптации к тканям  к ультразвуковому скальпелю "Гармоник", 17см</t>
  </si>
  <si>
    <t>Ножницы с ручным управлением с технологией адаптации к тканям  к ультразвуковому скальпелю "Гармоник", 36 см</t>
  </si>
  <si>
    <t>Пеленка стерильная, размер 70х80 см</t>
  </si>
  <si>
    <t>Пеленка стерильная, одноразовая, нетканный материал, плотность 40, размер 70х80 см, с липким краем</t>
  </si>
  <si>
    <t>Пеленка стерильная, офтальмологическая, размер 120х120 см.</t>
  </si>
  <si>
    <t>Пеленка не стерильная, одноразовая, размер 70х80 см</t>
  </si>
  <si>
    <t>Пеленка не стерильная, одноразовая, размер: 140х200 см.</t>
  </si>
  <si>
    <t>Пеленка стерильная, офтальмологическая, с отверстием, с липким краем и карманом для сбора жидкости, предназначена для использования в операционных залах, размер 120х120 см.</t>
  </si>
  <si>
    <t>Пеленка нестерильная, одноразовая, из нетканного материала, плотность 40 г/кв.м., размер70х80 см</t>
  </si>
  <si>
    <t>Пеленка нестерильная, одноразовая, из нетканного материала, плотность 40 г/кв.м. Размер: 140*200 см.</t>
  </si>
  <si>
    <t>Пеленка-подстилка 60х90 см, впитывающая 1000 мл, не стерильная</t>
  </si>
  <si>
    <t>Пеленка-подстилка 60х90 см, впитывающая, (распушенная целлюлоза с гелевым наполнителем) 1000 мл.</t>
  </si>
  <si>
    <t>Повязка для фиксации катетеров, размер 4,4*4,4 см</t>
  </si>
  <si>
    <t>Повязка для фиксации катетеров, размер 5*5,7 см</t>
  </si>
  <si>
    <t xml:space="preserve">Пластырь-повязка прозрачная  размером 6см х 7см </t>
  </si>
  <si>
    <t xml:space="preserve">Пластырь-повязка прозрачная размером 7см х 8,5см </t>
  </si>
  <si>
    <t>Повязка для фиксации катетеров, размер 8,5*10,5 см</t>
  </si>
  <si>
    <t>Пластырь-повязка для фиксации внутривенных катетеров с хлоргексидина глюконатом, размером: 7см х8,5см</t>
  </si>
  <si>
    <t>Пластырь-повязка для фиксации внутривенных катетеров с хлоргексидина глюконатом, размером: 8,5см х11,5см</t>
  </si>
  <si>
    <t>Прозрачная пленочная повязка размером 4,4 х 4,4 см для фиксации катетеров, стерильная пленка на основе прозрачного полиуретана, воздухопроницаемая.</t>
  </si>
  <si>
    <t>Прозрачная пленочная повязка размером  5 х 5,7 см для фиксации катетеров, стерильная пленка на основе прозрачного полиуретана, воздухопроницаемая.</t>
  </si>
  <si>
    <t xml:space="preserve">Прозрачная повязка для фиксации внутривенного катетера размером 6 см х 7 см с выемкой </t>
  </si>
  <si>
    <t xml:space="preserve">Прозрачная повязка для фиксации внутривенного катетера размером 7см х 8,5см </t>
  </si>
  <si>
    <t>Прозрачная пленочная повязка, размером 8,5*10,5 см для фиксации катетеров, стерильная пленка на основе прозрачного полиуретана, воздухопроницаемая.</t>
  </si>
  <si>
    <t>Стерильная пленочная повязка для фиксации центральных катетеров с рамкой для наложения с безвредным адгезивом: полиакрилатом. Размером 7смх8,5 см. Содержит гелевую подушечку с хлоргексидина глюконатом размером 3смх4см. Оказывает длительное антимикробное действие. Участок, усиленный мягкотканым пластырным материалом, и две стерильные фиксирующие плаcтырные полоски обеспечивают наилучшую фиксацию катетера.</t>
  </si>
  <si>
    <t xml:space="preserve">Стерильная пленочная повязка для фиксации центральных катетеров с рамкой для наложения с безвредным адгезивом: полиакрилатом. Размером 8,5смх11,5см.Содержит гелевую подушечку с хлоргексидина глюконатом размером 3смх4см. Оказывает длительное антимикробное действие. Участок, усиленный мягкотканым пластырным материалом, и две стерильные фиксирующие плаcтырные полоски обеспечивают наилучшую фиксацию катетера. </t>
  </si>
  <si>
    <t>Пластырь-адгезивная повязка для раны стерильная 5см х7,2cм</t>
  </si>
  <si>
    <t>Пластырь мягкий эластичный хирургический, в рулонах, размер 10см х10м</t>
  </si>
  <si>
    <t>Пластырь-адгезивная повязка для раны стерильная 10 см х 15 см</t>
  </si>
  <si>
    <t>Пластырь-адгезивная повязка для раны стерильная 10см х20см</t>
  </si>
  <si>
    <t>Пластырь-повязка адгезивная для закрытия ран, стерильная 10см х25см</t>
  </si>
  <si>
    <t>Пластырь-адгезивная повязка для раны стерильная 10см х35см</t>
  </si>
  <si>
    <t>Пластырь-адгезивная повязка антибактериальная, стерильная, абсорбирующая, многослойная, губчатая с сульфатом серебра, 20 см х 50 см</t>
  </si>
  <si>
    <t>Перчатки диагностические,  не стерильные, нитриловые, размеры  S, M, L</t>
  </si>
  <si>
    <t xml:space="preserve">Перчатки стерильные, латексные, хирургические, неопудренные, размеры: 6, 6.5, 7, 7.5, 8, 8.5. </t>
  </si>
  <si>
    <t>Перчатки хирургические латексные неопудренные, стерильные, размеры 6,5; 7,0; 7,5; 8,0</t>
  </si>
  <si>
    <t>Перчатки латексные, стерильные, повышенной чувствительности,  размеры 6; 6,5; 7; 7,5; 8; 8,5; 9,0</t>
  </si>
  <si>
    <t>Адгезивная повязка для раны  стерильная 5х7,2см , из нетканного материала - полипропилена, с применением гипоаллергенного синтетического акрилатного клея.Сорбционная атравматичная подушечка из вискозы и покрыта неприлипающей полиэтиленовой сеткой.</t>
  </si>
  <si>
    <t>Мягкий эластичный хирургический пластырь размер 10 см*10 м, гипоаллергенный, мягкий, воздухопроницаемый в рулонах</t>
  </si>
  <si>
    <t xml:space="preserve"> Повязка с впитывающей прокладкой, размер 10 см х 15 см. пленочная, стерильная, нетканая, гипоаллергенная, водоотталкивающая. В индивидуальной упаковке. </t>
  </si>
  <si>
    <t>Адгезивная повязка для раны  стерильная 10х20см , из нетканного материала - полипропилена, с применением гипоаллергенного синтетического акрилатного клея.Сорбционная атравматичная подушечка из вискозы и покрыта неприлипающей полиэтиленовой сеткой.</t>
  </si>
  <si>
    <t xml:space="preserve">Адгезивная повязка для раны  стерильная 10х25 см , прокладка из нетканного материала: целлюлоза/полипропилен/полиэтилен, с применением гипоаллергенного синтетического водостойкого  акрилатного клея - адгезива  (самоклеющееся при нажатии акриловое соединение, прочно и надолго приклеивается к коже). Имеет впитывающую абсорбирующую прокладку в центре из вискозы с пленкой, предотвращающей прилипание к ране. Минимальный клейкий остаток на коже. Растяжима в случае отека.  Оболочка: силиконовая бумага. Цвет белый, без запаха. Скорость проинцаемости паров ≥ 1000г/м2/24ч.  Поглощающая способность: мин. 500- 800% (препятствует протеканию).
Сорбционная атравматичная подушечка из вискозы и покрыта неприлипающей полиэтиленовой сеткой, без латекса </t>
  </si>
  <si>
    <t>Адгезивная повязка для раны  стерильная 10х35см , из нетканного материала - полипропилена, с применением гипоаллергенного синтетического акрилатного клея.Сорбционная атравматичная подушечка из вискозы и покрыта неприлипающей полиэтиленовой сеткой.</t>
  </si>
  <si>
    <t>Адгезивная повязка антибактериальная, стерильная, абсорбирующая, многослойная, губчатая, атравматичная для раневого ложа окружающей рану кожи. Содержит сульфат серебра не менее 1,2 мг/кв.см. Состав: адгезивный слой мягкого силиконового покрытия, контактирующего с раневой поверхностью; эластичная, абсорбирующая прокладка серого цвета из полиуретановой пены, содержащей серебро и активированный уголь; наружная пленка, проницаемая для испарений и непроницаемая для воды извне. Изнутри покрыта защитной, легко снимаемой пленкой из полиэтилена. Абсорбирующая способность не менее 5,7г/10см2/24 часа. Коэффициент перемещения влажных испарений не менее 11,0г/10см2/24часа. Размер не менее 20*50 см</t>
  </si>
  <si>
    <t>Перчатки диагностические нитриловые текстурированные неопудренные нестерильные S, M, L</t>
  </si>
  <si>
    <t>пара</t>
  </si>
  <si>
    <t xml:space="preserve">Перчатки латексные, стерильные, хирургические,  неопудренные, анатомической формы, двойная индивидуальная упаковка (внутренняя и внешняя), текстурный рисунок нанесен по всей наружной поверхности перчатки для улучшенного захвата инструментов. Одинарная толщина (в области пальцев) 0,16 мм для обеспечения механической прочности, для оперативных вмешательств, соответствует стандартам ASTM D3577, EN455, размеры: 6, 6.5, 7, 7.5, 8, 8.5. </t>
  </si>
  <si>
    <t xml:space="preserve">Перчатки хирургические из натурального латекса стерильные для хирургических операций, требующих высокой тактильной чувствительности. Поверхность перчатки без опудривания.
Внутреняя и наружная поверхность хлорированная.
Манжета без валика, усиленная, прямая с адгезивной полосой обеспечивает надежную фиксацию на рукаве халата. Толщина перчатки в области манжеты не менее 0,22 мм для обеспечения прочности при надевании и в процессе использования. Метод стерилизации - радиационный. 
Микротекстурированная поверхность.
Низкое содержание протеинов латекса (менее 30 мкг/г).
</t>
  </si>
  <si>
    <t>Латексные, анатомической формы, хирургические, стерильные, неопудренные, текстурированные, повышенной чувствительности -на 20% тоньше обычной хир.перчатки, внутренняя поверхность – хлорированная, толщина: средний палец- 0,17мм, ладонь-0, 16мм,  манжета-0,175 мм, цвет - светло-коричневый, матовый, длина 285 мм, уплотненная манжета без валика с клейкой полоской, соответствует международным стандартам:  EN455части 1,2,3,4,  уровень контроля  AQL 1,5,  содержание белка &lt; 30 мкг/г при использовании метода Modified Lowry и ВЭЖХ, ISO 10993-11, ISO 10993-10, ASTM F-1671, EN 374 части 1, 2, 3,  EN 420, EN 556, ISO 11137-1, ISO 13485, ISO 14001, ISO 9001,  размеры: 6, 6.5, 7, 7.5, 8, 8.5, 9. Перчатки хирургические из натурального каучукового латекса стерильные для хирургических операций, требующих высочайшей тактильной чувствительности. Поверхность перчатки без опудривания для профилактики контактного дерматита. Одинарная толщина (в области пальцев) не более 0,17 мм для обеспечения высокой тактильной чувствительности. Перчатки анатомически правильной формы с расположением большого пальца в направлении ладони, пальцы прямые. Текстурный рисунок нанесен по всей наружной поверхности перчаток для улучшенного захвата инструментов. Цвет перчатки коричневый для поглощения световых бликов. Краситель не токсичен. Манжета перчатки без валика с адгезивной полосой для препятствия скатывания и сползания перчатки в процессе операции. Толщина перчатки в области манжеты не менее 0,17 мм для обеспечения прочности при надевании и в процессе использования. Упаковка перчаток пластиковая, устойчивая к механическим повреждениям и проникновению озона, газов и влаги. Метод стерилизации радиационный. Класс потенциального риска применения не ниже 2а в соответствии с регистрационным удостоверением. Не имеют запаха.</t>
  </si>
  <si>
    <t xml:space="preserve">Перевязочный набор </t>
  </si>
  <si>
    <t>Перевязочный набор : 1. Салфетки медицинские  30*30, 12-слойные, длина в развернутом виде 30 см ± 4,0, длина в сложенном виде 10 см*7,5 см ± 1,0 см  -2 шт. 2.Тампоны круглые 15*15, длина 15 см ± 4,0; ширина ±2,0; диаметр 3,5 ± 0,5- 5 шт.  Плотность марли не менее  36 г/м².</t>
  </si>
  <si>
    <t>Салфетка для инъекций, пропитанные спиртом размер 56*65мм</t>
  </si>
  <si>
    <t>Салфетки для инъекций в индидуальной упаковке, пропитанные спиртом не менее 70%, размер 56*65мм</t>
  </si>
  <si>
    <t>Сетка хирургическая, стерильная, размер 15см х10 см</t>
  </si>
  <si>
    <t>Сетка хирургическая из полипропилена 15см х10см</t>
  </si>
  <si>
    <t>Сетка хирургическая из полипропилена для пластики грыж, размер15см х 10см</t>
  </si>
  <si>
    <t>Сетка хирургическая из полипропилена для пластики грыж 15см х 15см</t>
  </si>
  <si>
    <t>Сетка хирургическая композиционная для пластики грыж размер 30см х 30см</t>
  </si>
  <si>
    <t xml:space="preserve">Сетка хирургическая для пластики грыж из 100% полипропиленовых нитей с контролируемым линейным натяжением, условный размер нитей 5/0, удельный вес составляет 76 г/м2; предел прочности на разрыв - 14 кг/см2, размер пор - 1 мм. Прямоугольной формы. Размер 15х10 см.  Групповая упаковка содержит 3 штуки, герметична,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</si>
  <si>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Сетка из полипропилена 15х10см. Сетка хирургическая для пластики грыж из 100% полипропиленовых нитей 5/0 , удельный вес 80-85 г/м2 , размер пор не менее 2 мм. В индивидуальной стерильной упаковке. Каждая упаковка снабжена специальным стикером, предназначенным для вклеивания в медицинскую карту пациента для отслеживания данных об импланированном устройстве. Стикер содержит  информацию  о  производителе, сроке годности изделия  и номере партии. Прямоугольной формы .Размер 15х10 см</t>
  </si>
  <si>
    <t>Сетка хирургическая для пластики грыж из 100% полипропиленовых нитей с контролируемым линейным натяжением, условный размер нитей 5/0, удельный вес составляет 76 г/м2; предел прочности на разрыв - 14 кг/см2, размер пор - 1 мм. Прямоугольной формы. Размер 15х10 см. Стерильный внутренний вкладыш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сетки и ее функциональных свойств с учетом условий ее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t>
  </si>
  <si>
    <t>Сетка хирургическая для пластики грыж из 100% полипропиленовых нитей с контролируемым линейным натяжением, стерильная, однократного применения, частично рассасывающаяся, размер (см): 15х15</t>
  </si>
  <si>
    <t>Сетка хирургическая композиционная, стерильная, однократного применения,  частично рассасывающаяся, размер (см): 30х30</t>
  </si>
  <si>
    <t>Система для внутривенных инфузий для совместимых насосов, стандартная 250 см</t>
  </si>
  <si>
    <t>Система для внутривенных инфузий для совместимых насосов</t>
  </si>
  <si>
    <t>Система для внутривенных инфузий для совместимых насосов, для светочувствительных препаратов 250 см</t>
  </si>
  <si>
    <t>Система для внутривенных инфузий  для совместимых насосов, трансфузионная 250 см, с фильтром для крови 200 мкм</t>
  </si>
  <si>
    <t>Система для внутривенных инфузий для совместимых насосов, стандартная.
Материал линии из ПВХ без Фталатов, длиной 250 см., внутренним диаметром трубки 3 мм. Объем заполнения 17,4 мл.  
Силиконовый перистальтический сегмент 10 см, гарантирует высокую точность введения и постоянство при длительной инфузии. Разные по форме фиксаторы верхней и нижней частей силиконового сегмента помогают установить систему в насос быстро и просто. Скользящий зажим против свободного потока, встроенный в линию. Двухкомпонентная прозрачная капельная камера. Капельница сверху имеет двухканальный пункционный наконечник и антибактериальную вентиляцию с защитным колпачком. Нижняя эластичная часть капельницы гибкая, с микрофильтром тонкой очистки 15 мкм. 
Острый шип легко прокалывает различные порты контейнеров. Капельница идеально подходит к датчику капель (выделенный капельник 20 капель = 1 мл). Роликовый регулятор (зажим) с предохраняющим устройством для безопасной утилизации наконечника и с разъемом для надежной фиксации трубки. На дистальном конце системы коннектор ЛюэрЛок, защитный колпачок для стерильного заполнения системы. Резистентность к давлению в системе - 2 бар (1500 ммHg). Не содержит латекс.</t>
  </si>
  <si>
    <t>Система для внутривенных инфузий для совместимых насосов, стандартная.
Материал линии из ПВХ без фталатов, длиной 240/150 см., внутренним диаметром трубки 3 мм. Объем заполнения 17,3 мл. 
Силиконовый перистальтический сегмент 8,1 см, гарантирует высокую точность введения и постоянство при длительной инфузии (96 часов). Цветовая маркировка фиксаторов верхней и нижней частей перистальтического сегмента соответствуют аналогичным цветовым вставкам в насосе, это помогает установить систему в насос верно, быстро и просто. Анти-свободный поток, благодаря специальному зажиму, который автоматически закрывает линию, работает по принципу кнопки, позволяет предотвратить риски свободного вливания. Двухкомпонентная прозрачная капельная камера. Капельница сверху имеет двухканальный пункционный наконечник и антибактериальную вентиляцию с защитным колпачком. Нижняя эластичная часть капельницы гибкая, с микрофильтром тонкой очистки 15 мкм.
Острый шип легко прокалывает различные порты контейнеров. Капельница идеально подходит к датчику капель (выделенный капельник 20 капель = 1 мл). Роликовый регулятор (зажим) с предохраняющим устройством для безопасной утилизации наконечника и с разъемом для надежной фиксации трубки. На дистальном конце системы коннектор ЛюэрЛок, защитный колпачок для стерильного заполнения системы. Резистентность к давлению в системе - 2 бар (1500 ммHg). Не содержит латекс.</t>
  </si>
  <si>
    <t>Система для внутривенных инфузий  для совместимых насосов,  для введения светочувствительных препаратов оранжевая, прозрачная для улучшенной визуализации потока жидкости, материал линии PUR (полиуретан, Neutrapur), длина линии 250 см., внутренний диаметр 3 мм, Объем заполнения 17,9 мл. 
Силиконовый перистальтический сегмент 10 см. гарантирует высокую точность введения и постоянство при длительной инфузии. Разные по форме фиксаторы верхней и нижней частей силиконового сегмента помогают установить систему в насос быстро и просто. Скользящий зажим против свободного потока, встроенный в линию. Двухкомпонентная прозрачная капельная камера. Капельница сверху имеет двухканальный пункционный наконечник и антибактериальную вентиляцию с защитным колпачком. Нижняя эластичная часть капельницы гибкая, с микрофильтром тонкой очистки 15 мкм. 
Острый шип легко прокалывает различные порты контейнеров. Капельница идеально подходит к датчику капель (выделенный капельник 20 капель = 1 мл). Роликовый регулятор (зажим) с предохраняющим устройством для безопасной утилизации наконечника и с разъемом для надежной фиксации трубки. На дистальном конце системы коннектор ЛюэрЛок, защитный колпачок для стерильного заполнения системы. Резистентность к давлению в системе - 2 бар (1500 ммHg). Не содержит Латекс.</t>
  </si>
  <si>
    <t>Система для внутривенных инфузий  для совместимых насосов, трансфузионная, с фильтром для крови 200 мкм, Он предотвращает загрязнение твердыми частицами, задерживая частицы &gt; 200 мкм и, следовательно, помогает избежать переливания тромбов и клеточный мусор в результате хранения. Расположение подвисной корзины (фильтра) поддерживает мягкий удар капель крови. Длина линии 250 см. с внутренним диаметром трубки 3 мм. Объем заполнения 17,4 мл. Линия из ПВХ без фталатов.
Силиконовый перистальтический сегмент 10 см, гарантирует высокую точность введения и постоянство при длительной инфузии. Разные по форме фиксаторы верхней и нижней частей силиконового сегмента помогают установить систему в насос быстро и просто. Скользящий зажим против свободного потока, встроенный в линию. Двухкомпонентная прозрачная капельная камера. Капельница сверху имеет двухканальный пункционный наконечник и антибактериальную вентиляцию с защитным колпачком. Нижняя эластичная часть капельницы гибкая, со специальным фильтром для крови.
Острый шип легко прокалывает различные порты контейнеров. Капельница идеально подходит к датчику капель (выделенный капельник 20 капель = 1 мл). Роликовый регулятор (зажим) с предохраняющим устройством для безопасной утилизации наконечника и с разъемом для надежной фиксации трубки. На дистальном конце системы коннектор ЛюэрЛок, защитный колпачок для стерильного заполнения системы. Резистентность к давлению в системе - 2 бар (1500 ммHg). Не содержит Латекс.</t>
  </si>
  <si>
    <t>Салфетки медицинские 30*30 см</t>
  </si>
  <si>
    <t>Салфетки медицинские 45*30 см</t>
  </si>
  <si>
    <t>Тампон круглый 15*15 см</t>
  </si>
  <si>
    <t>Салфетки медицинские  30*30, 12-слойные. Длина в развернутом виде 30 см ± 4,0, длина в сложенном виде 10 см*7,5 см ± 1,0 см ; плотность марли не менее 36 г/м².</t>
  </si>
  <si>
    <t>Салфетки из марли, размер в развернутом виде-45*30 см, размер в сложенном виде-10*10 см,  кол-во слоев-16</t>
  </si>
  <si>
    <t>Тампоны круглые 15*15, длина 15 см ± 4,0; ширина ±2,0; диаметр 3,5 ± 0,5, плотность марли не менее  36 г/м².</t>
  </si>
  <si>
    <t>Термографическая медицинская пленка для маммографии. Размер: 20,3х25,4см в упаковке 100 листов</t>
  </si>
  <si>
    <t>Термографическая медицинская пленка для рентгенографии. Размер: 20х25, в упаковке 100 листов</t>
  </si>
  <si>
    <t>Термографическая медицинская пленка для рентгенографии. Размер: 35х43, в упаковке 100 листов</t>
  </si>
  <si>
    <t>Трубка насоса для КТ и МРТ инжектора</t>
  </si>
  <si>
    <t>Трубка пациента, 250 см для КТ и МРТ инжектора</t>
  </si>
  <si>
    <t xml:space="preserve">Трубка отсоса </t>
  </si>
  <si>
    <t>для автоматического инжектора ангиографического для компьютерной и магнитно-резонансной томографии. Наличие 3-х игл для флаконов (2хКВ и 1хNaCl). Соединяет флаконы с жидкостями посредством насосной станции с трубкой пациента. Наличие запатентованного датчика давления для контроля объёма и скорости тока жидкости. Особенности: 
• 3 подключения для флаконов, каждое имеет фильтр для воздуха.
• Специальный фильтр для мелких частиц.
• Встроенная система контроля давления.
• Проверена на прочность по выдерживанию давления.
• Проверена на совместимость с KB.
• Апирогенная.
• Без латекса</t>
  </si>
  <si>
    <t>Трубка пациента 250 см, с двумя обратными клапанами.Длина 250 см.Соединяет в инжекторе трубку насоса с пациентом.Наличие двух клапанов, предотвращающих обратный ток жидкости.</t>
  </si>
  <si>
    <t>Трубка отсоса -аспирационная трубка - трубка сделана из поливинилхлорид материала с общей длиной 350 см. Идет с 2 воронками, размер: 25. Доступны размеры 200, 300, 350 см. Метод стерилизации: этиленоксидом.</t>
  </si>
  <si>
    <t>Трубка эндотрахеальная, без манжеты, размеры 2,0; 2,5; 3,0; 3,5; 4,0; 4,5; 5,0; 5,5; 6,0; 6,5; 7,0; 7,5; 8,0; 8,5; 9,0; 9,5; 10,0 мм</t>
  </si>
  <si>
    <t>Трубка эндотрахеальная с манжетой размеры 2,0; 2,5; 3,0; 3,5; 4,0; 4,5; 5,0; 5,5; 6,0; 6,5; 7,0; 8,0; 8,5; 9,0 мм</t>
  </si>
  <si>
    <t>Трубка эндотрахеальная   для детей  № 2,5; 3,0; 3,5; 4,0; 4,5; 5,0 с манжетой</t>
  </si>
  <si>
    <t xml:space="preserve">Трубка эндотрахеальная типа Магил для детей, № 3,0; 3,5; 4,0; 4,5; 5,0 </t>
  </si>
  <si>
    <t xml:space="preserve">Эндотрахеальная  трубка  № 2,0; 2,5; 3,0; 3,5; 4,0; 4,5; 5,0; 5,5; 6,0; 6,5; 7,0; 7,5; 8,0; 8,5; 9,0; 9,5; 10,0 мм (детские и взрослые)  без манжеты  материал: композитный полимерный, на основе прозрачного термопластичного имплантационно-нетоксичного силиконизированного ПВХ. Размеры по зяавке заказщика. </t>
  </si>
  <si>
    <t xml:space="preserve">Эндотрахеальная  трубка  №2,5; 3,0; 3,5; 4,0; 4,5; 5,0; 5,5; 6,0; 6,5; 7,0; 7,5; 8,0; 8,5; 9,0  с манжетой детские и взрослые встроенной  в стенку трубки на 200+-2мм, материал: композитный полимерный, на основе прозрачного термопластичного имплантационно-нетоксичного силиконизированного ПВХ. Размеры по зяавке заказщика. </t>
  </si>
  <si>
    <t xml:space="preserve">Эндотрахеальная  трубка  №2,5; 3,0; 3,5; 4,0; 4,5; 5,0 с манжетой детские с манжетой встроенной  в стенку трубки на 200+-2мм, материал: композитный полимерный, на основе прозрачного термопластичного имплантационно-нетоксичного силиконизированного ПВХ. Размеры по зяавке заказщика. </t>
  </si>
  <si>
    <t>Интубационная (эндотрахеальная) трубка типа Магилл для обеспечения проходимости дыхательных путей при анестезии и ИВЛ для детей. Абсолютно прозрачная, светлая, стандартно изогнутая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из полиуретана, манжета подвижна, что исключает травму трахеи при смещении воздуховода после интубации, встроенная в переднюю стенку воздушная линия регулирования давления, автоматический  клапан герметизации. Встроенный  в проксимальное отверстие трубки коннектор 15 М с пальцевыми упорами и фиксаторами для закрепления в шейном фланце. размер 3,0; 3,5; 4,0; 4,5; 5,0. размеры по заявке заказщика.</t>
  </si>
  <si>
    <t xml:space="preserve">Фильтр бактериальный для инфузионных растворов, зеленый </t>
  </si>
  <si>
    <t>Фильтр бактериальный для инфузионных растворов, красный</t>
  </si>
  <si>
    <t>Халат медицинский, не стерильный, плотность 40г/м2</t>
  </si>
  <si>
    <t>Халат хирургический стерильный 140 см, плотность 40г/м2</t>
  </si>
  <si>
    <t>Халат одноразовый  усиленный хирургический стерильный с манжетами</t>
  </si>
  <si>
    <t xml:space="preserve">Аспирационные и инъекционные фильтр-канюли для многодозных флаконов объемом 3 - 1000 мл. 
Стандартный наконечник с антибактериальным воздушным фильтром 0,45 мкм, зеленый. 
Корпус: стиролакрилонитрил/акрилонитрилбутадиенстирол. Защитная крышка и защелка из полиэтилена. Фильтр: акриловый сополимер на нейлоновой основе. Не содержит латекс, ПВХ, ДЭГФ. Стерильный, для однократного применения. </t>
  </si>
  <si>
    <t>Аспирационные и инъекционные фильтр-канюли для химиопрепаратов, наконечник с антибактериальным воздушным фильтром 0,2 мкм и фильтром тонкой очистки 5 мм, красный.</t>
  </si>
  <si>
    <t>Халат медицинский, нетканый материал, с длинным рукавом на резинке, одноразовый, на завязках, нестерильный, Плотность: 40 гр/кв.м, размеры: М, L, ХL. Размеры по заявке Заказчика.</t>
  </si>
  <si>
    <t>Халат хирургический стерильный 140 см плотность 40,  завязка, рукав на резинке, размеры M, L, XL, 2XL, Размеры по заявке Заказчика.</t>
  </si>
  <si>
    <t>Халат одноразовый хирургический водоотталкивающий из нетканого плотна с крово- и водоотталкивающим эффектом. Ткань SMS (ламинированный спанбонд - мелтблаун – ламинированный спанбонд, в одном полотне при его минимальной толщине и плотности. Мелтблаун – это материал, который сам по себе применяется в качестве барьерного слоя). высокая анти- статическое, низкая поверхностное сопротивление, однородность, нетоксичный, анти-бактериальный и водонепроницаемый, 100% полипропилен. Наличие 2х слойных манжетов 9,5 см, изготовленных из плотного многослойного трикотажа кашкорсе (хлопок 70%, полиэстер 30%) Плотность не ниже 68, в комплекте с двумя салфетками для рук, бумажный фиксатор для поясной завязки, на задней поверхности крепление липучка. Усиленные рукава от запястья до локтя и передняя часть на уровне грудной клетки с помощью непромокаемого кровеоталкивающего материала, для большей защиты от протекания. В единой упаковке, стерильный. Размеры - M, L, XL</t>
  </si>
  <si>
    <t>Шприц трехкомпонентный, одноразовый 2 мл</t>
  </si>
  <si>
    <t>Шприц одноразовый трехкомпонентный 5 мл</t>
  </si>
  <si>
    <t>Шприц трехкомпонентный, одноразовый 10 мл</t>
  </si>
  <si>
    <t>Шприц трехкомпонентный, одноразовый 20 мл</t>
  </si>
  <si>
    <t>Шприц трехкомпонентный одноразовый 50 мл</t>
  </si>
  <si>
    <t>Шприц трехкомпонентный, одноразовый, стерильный, 2,0 мл.</t>
  </si>
  <si>
    <t>Шприц одноразовый трехкомпонентный, стерильный 5,0 мл.</t>
  </si>
  <si>
    <t>Шприц трехкомпонентный, одноразовый стерильный, 10,0 мл.</t>
  </si>
  <si>
    <t>Шприц трехкомпонентный, одноразовый, стерильный 20,0 мл.</t>
  </si>
  <si>
    <t>Шприц одноразовый, стерильный 50 мл.</t>
  </si>
  <si>
    <t>Шприц оригинальный  объемом 20 мл с аспирационной иглой и без</t>
  </si>
  <si>
    <t>Шприц оригинальный шприц объемом 50 мл с аспирационной иглой и без</t>
  </si>
  <si>
    <t xml:space="preserve">Тип шприца: 3-х компонентный.
Легко скользящая накладка поршня с двумя уплотнительными кольцами не содержит натурального Латекса и изготовлена из синтетических материалов. Объем 20мл. С иглой. 
- Аспирационная игла 1.7 х 2.0 х 30мм. Размер 12G.
- Положение канюли - центральное.
- Прозрачный целиндр для контроля дозировки.
- Минимальный остаточный объем, нестираемая контрастная расширенная градуировка в 1 мл. 
- Герметичное и надежное винтовое соединение Люер лок.
- Точное выполнение  пусковых параметров и равномерность инфузии.
- Исключительные характеристики скольжения поршня.
- Цилиндр и плунжер изготовлены из полипропилена.
- Минимальное расстояние между упорными планками цилиндра и плунжера. Разъем для фиксации в шприцевом насосе под упорной планкой плунжера. Совместим со шприцевыми насосами, в том числе Перфузор.
</t>
  </si>
  <si>
    <t>Тип шприца: 3-х компонентный.
Легко скользящая накладка поршня с двумя уплотнительными кольцами не содержит натурального Латекса и изготовлена из синтетических материалов. Объем 50мл. С иглой и фильтром.
- Аспирационная игла 1.7 х 2.0 х 30мм. Размер 14G, 
- Положение канюли -центральное.
- Встроенный фильтр тонкой очистки 15 мкм
- Прозрачный цилиндр для контроля дозировки. 
- Минимальный остаточный объем, нестираемая контрастная расширенная градуировка в 1 мл. 
- Герметичное и надежное винтовое соединение Люер лок.
- Точное выполнение  пусковых параметров и равномерность инфузии.
- Исключительные характеристики скольжения поршня.
- Цилиндр и плунжер изготовлены из полипропилена.
- Минимальное расстояние между упорными планками цилиндра и плунжера. Разъем для фиксации в шприцевом насосе под упорной планкой плунжера. Совместим со шприцевыми насосами, в том числе Перфузор.</t>
  </si>
  <si>
    <t>Электрод пациента возвратный для взрослых REM -типа</t>
  </si>
  <si>
    <t>Электрод пациента возвратный для новорожденных  REM -типа</t>
  </si>
  <si>
    <t>Электроды для внешней дефибриляции одноразовые для детей и взрослых</t>
  </si>
  <si>
    <t>Одноразовы йрассеивающий REM - электрод с гидрогелем для взрослых .Нейтральные REM - электроды двухсекционные.Кабель снабжен разъемом для работы с коагуляторами  &lt;&lt;VALLEYLAB&gt;&gt;.По периметру нанесен гипоаллергенный клей, в центре на электрод нанесен токопроводящий липкий гидрогель ( при намачивании (высыхании) востанавливает липкие свойства)- усиливает токопроведение, охлаждает и увлажняет кожу , не вызывает раздражения. Пластины не требуют ориентации по оси тела больного.При наклеивании пластины на кожу пациента REM - система производит замер сопротивления кожи и при его изменении на 40% (например ,отклеивании)вызыавет отключение генератора.Таким образом,использование таких пластин полностью исключает возможность ожогов пациента.Область применения - операции с применением электрохирургического оборудования у взрослых и детей.- Для пациентов с массой тела более 13.6 кг.-Кабель 2,7м./4,6м.-Площадь пластины - 114 х 183 мм .-Не содержит ПВХ и латекса . - Для генераторов с функцией RECQM (функция контроля контакта рассеивающего электрода и пациента).</t>
  </si>
  <si>
    <t>одноразовый рассеивающий REM-электрод с гидрогелем для новорожденных. Нейтральный REM электрод для новорожденных, двухсекционный, по периметру электрода нанесен гипоаллергенный клей, в центре на электрод нанесен токопроводящий липкий гидрогель. Индивидуально упакован. В комплекте имеет кабель 2,7 метра. Кабель снабжен разъемом для работы с коагуляторами «Valleylab»..Для пациентов с массой тела от 0.45 до 2,7 кг. Кабель 2,7 м . Совместим только с генератором серии Force  с функцией RECQM.</t>
  </si>
  <si>
    <t>Электроды для ЭКГ: для взрослых и детей 45мм, МРТ-совместимые</t>
  </si>
  <si>
    <t>Электроды для ЭКГ: для взрослых и детей 45мм, МРТ совместимые, подходят для холтеровского (суточного) мониторирования до 72 часов, устойчивые к повышенному потоотделению.</t>
  </si>
  <si>
    <r>
      <t xml:space="preserve">Закрытая аспирационная система для </t>
    </r>
    <r>
      <rPr>
        <b/>
        <sz val="12"/>
        <rFont val="Times New Roman"/>
        <family val="1"/>
        <charset val="204"/>
      </rPr>
      <t>эндотрахеальной</t>
    </r>
    <r>
      <rPr>
        <sz val="12"/>
        <rFont val="Times New Roman"/>
        <family val="1"/>
        <charset val="204"/>
      </rPr>
      <t xml:space="preserve"> трубки 12; 14; 16 Fr</t>
    </r>
  </si>
  <si>
    <r>
      <t xml:space="preserve">Закрытая аспирационная система для </t>
    </r>
    <r>
      <rPr>
        <b/>
        <sz val="12"/>
        <rFont val="Times New Roman"/>
        <family val="1"/>
        <charset val="204"/>
      </rPr>
      <t>трахеостомической</t>
    </r>
    <r>
      <rPr>
        <sz val="12"/>
        <rFont val="Times New Roman"/>
        <family val="1"/>
        <charset val="204"/>
      </rPr>
      <t xml:space="preserve"> трубки 7; 8; 10; 12; 14; 16 Fr</t>
    </r>
  </si>
  <si>
    <r>
      <t>Клиппер - одноразовые лезвия для хирургической машинки  клиппер</t>
    </r>
    <r>
      <rPr>
        <b/>
        <sz val="12"/>
        <rFont val="Times New Roman"/>
        <family val="1"/>
        <charset val="204"/>
      </rPr>
      <t xml:space="preserve"> </t>
    </r>
    <r>
      <rPr>
        <sz val="12"/>
        <rFont val="Times New Roman"/>
        <family val="1"/>
        <charset val="204"/>
      </rPr>
      <t xml:space="preserve">9661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</si>
</sst>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xf numFmtId="0" fontId="10" fillId="0" borderId="0"/>
  </cellStyleXfs>
  <cellXfs count="39">
    <xf numFmtId="0" fontId="0" fillId="0" borderId="0" xfId="0"/>
    <xf numFmtId="0" fontId="16" fillId="0" borderId="1" xfId="0" applyFont="1" applyBorder="1" applyAlignment="1">
      <alignment vertical="center" wrapText="1"/>
    </xf>
    <xf numFmtId="0" fontId="16" fillId="0" borderId="0" xfId="0" applyFont="1" applyAlignment="1">
      <alignment horizontal="center" vertical="center"/>
    </xf>
    <xf numFmtId="166" fontId="16" fillId="0" borderId="0" xfId="0" applyNumberFormat="1" applyFont="1" applyAlignment="1">
      <alignment horizontal="center" vertical="center"/>
    </xf>
    <xf numFmtId="164" fontId="16" fillId="0" borderId="0" xfId="17" applyFont="1" applyFill="1" applyBorder="1" applyAlignment="1">
      <alignment vertical="center"/>
    </xf>
    <xf numFmtId="164" fontId="16" fillId="0" borderId="0" xfId="17" applyFont="1" applyFill="1" applyBorder="1" applyAlignment="1">
      <alignment horizontal="right" vertical="center"/>
    </xf>
    <xf numFmtId="0" fontId="16" fillId="0" borderId="0" xfId="0" applyFont="1" applyAlignment="1">
      <alignment vertical="center"/>
    </xf>
    <xf numFmtId="0" fontId="16" fillId="0" borderId="1" xfId="0" applyFont="1" applyBorder="1" applyAlignment="1">
      <alignment horizontal="center" vertical="center" wrapText="1"/>
    </xf>
    <xf numFmtId="0" fontId="16" fillId="0" borderId="1" xfId="123" applyFont="1" applyBorder="1" applyAlignment="1">
      <alignment horizontal="left" vertical="center" wrapText="1"/>
    </xf>
    <xf numFmtId="164" fontId="16" fillId="0" borderId="1" xfId="17" applyFont="1" applyFill="1" applyBorder="1" applyAlignment="1">
      <alignment horizontal="right" vertical="center"/>
    </xf>
    <xf numFmtId="3" fontId="16"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164" fontId="17" fillId="0" borderId="1" xfId="17" applyFont="1" applyFill="1" applyBorder="1" applyAlignment="1">
      <alignment horizontal="right" vertical="center"/>
    </xf>
    <xf numFmtId="0" fontId="17" fillId="0" borderId="0" xfId="0" applyFont="1" applyAlignment="1">
      <alignment vertical="center"/>
    </xf>
    <xf numFmtId="0" fontId="17" fillId="0" borderId="0" xfId="0" applyFont="1" applyAlignment="1">
      <alignment vertical="center" wrapText="1"/>
    </xf>
    <xf numFmtId="4" fontId="16" fillId="0" borderId="1" xfId="0" applyNumberFormat="1" applyFont="1" applyBorder="1" applyAlignment="1">
      <alignment horizontal="left" vertical="center" wrapText="1"/>
    </xf>
    <xf numFmtId="0" fontId="16" fillId="0" borderId="1" xfId="0" applyFont="1" applyBorder="1" applyAlignment="1">
      <alignment horizontal="left" vertical="center" wrapText="1"/>
    </xf>
    <xf numFmtId="4" fontId="16" fillId="0" borderId="1" xfId="10" applyNumberFormat="1" applyFont="1" applyBorder="1" applyAlignment="1">
      <alignment horizontal="left" vertical="center" wrapText="1"/>
    </xf>
    <xf numFmtId="0" fontId="18" fillId="0" borderId="1" xfId="123" applyFont="1" applyBorder="1" applyAlignment="1">
      <alignment horizontal="left" vertical="center" wrapText="1"/>
    </xf>
    <xf numFmtId="0" fontId="16" fillId="0" borderId="1" xfId="9" applyFont="1" applyBorder="1" applyAlignment="1">
      <alignment horizontal="left" vertical="center" wrapText="1"/>
    </xf>
    <xf numFmtId="4" fontId="16" fillId="0" borderId="1" xfId="1" applyNumberFormat="1" applyFont="1" applyBorder="1" applyAlignment="1">
      <alignment horizontal="left" vertical="center" wrapText="1"/>
    </xf>
    <xf numFmtId="3" fontId="16" fillId="0" borderId="0" xfId="0" applyNumberFormat="1" applyFont="1" applyAlignment="1">
      <alignment vertical="center"/>
    </xf>
    <xf numFmtId="0" fontId="16" fillId="0" borderId="2" xfId="0" applyFont="1" applyBorder="1" applyAlignment="1">
      <alignment vertical="center" wrapText="1"/>
    </xf>
    <xf numFmtId="4" fontId="16" fillId="0" borderId="1" xfId="0" applyNumberFormat="1" applyFont="1" applyBorder="1" applyAlignment="1">
      <alignment vertical="center" wrapText="1"/>
    </xf>
    <xf numFmtId="0" fontId="16" fillId="0" borderId="2" xfId="123" applyFont="1" applyBorder="1" applyAlignment="1">
      <alignment vertical="center" wrapText="1"/>
    </xf>
    <xf numFmtId="4" fontId="16" fillId="0" borderId="2" xfId="1" applyNumberFormat="1" applyFont="1" applyBorder="1" applyAlignment="1">
      <alignment vertical="center" wrapText="1"/>
    </xf>
    <xf numFmtId="4" fontId="16" fillId="0" borderId="2" xfId="0" applyNumberFormat="1" applyFont="1" applyBorder="1" applyAlignment="1">
      <alignment vertical="center" wrapText="1"/>
    </xf>
    <xf numFmtId="164" fontId="16" fillId="0" borderId="0" xfId="17" applyFont="1" applyFill="1" applyBorder="1" applyAlignment="1">
      <alignment vertical="center" wrapText="1"/>
    </xf>
    <xf numFmtId="3" fontId="17" fillId="0" borderId="1" xfId="0" applyNumberFormat="1"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wrapText="1"/>
    </xf>
    <xf numFmtId="164" fontId="17" fillId="0" borderId="0" xfId="17" applyFont="1" applyFill="1" applyBorder="1" applyAlignment="1">
      <alignment horizontal="center" vertical="center"/>
    </xf>
    <xf numFmtId="0" fontId="17" fillId="0" borderId="1" xfId="0" applyFont="1" applyBorder="1" applyAlignment="1">
      <alignment horizontal="center" vertical="center" wrapText="1"/>
    </xf>
    <xf numFmtId="4" fontId="17" fillId="0" borderId="1" xfId="6" applyNumberFormat="1" applyFont="1" applyBorder="1" applyAlignment="1">
      <alignment vertical="center" wrapText="1"/>
    </xf>
    <xf numFmtId="164" fontId="17" fillId="0" borderId="1" xfId="17" applyFont="1" applyFill="1" applyBorder="1" applyAlignment="1">
      <alignment vertical="center" wrapText="1"/>
    </xf>
    <xf numFmtId="164" fontId="17" fillId="0" borderId="1" xfId="17" applyFont="1" applyFill="1" applyBorder="1" applyAlignment="1">
      <alignment horizontal="center" vertical="center" wrapText="1"/>
    </xf>
  </cellXfs>
  <cellStyles count="124">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24" xfId="123" xr:uid="{E686DCD7-4AD3-4B30-9C68-134F6934AD69}"/>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3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146</xdr:row>
      <xdr:rowOff>0</xdr:rowOff>
    </xdr:from>
    <xdr:ext cx="254793" cy="178594"/>
    <xdr:sp macro="" textlink="">
      <xdr:nvSpPr>
        <xdr:cNvPr id="2" name="TextBox 1">
          <a:extLst>
            <a:ext uri="{FF2B5EF4-FFF2-40B4-BE49-F238E27FC236}">
              <a16:creationId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3" name="TextBox 2">
          <a:extLst>
            <a:ext uri="{FF2B5EF4-FFF2-40B4-BE49-F238E27FC236}">
              <a16:creationId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4" name="TextBox 3">
          <a:extLst>
            <a:ext uri="{FF2B5EF4-FFF2-40B4-BE49-F238E27FC236}">
              <a16:creationId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5" name="TextBox 4">
          <a:extLst>
            <a:ext uri="{FF2B5EF4-FFF2-40B4-BE49-F238E27FC236}">
              <a16:creationId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6" name="TextBox 5">
          <a:extLst>
            <a:ext uri="{FF2B5EF4-FFF2-40B4-BE49-F238E27FC236}">
              <a16:creationId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7" name="TextBox 6">
          <a:extLst>
            <a:ext uri="{FF2B5EF4-FFF2-40B4-BE49-F238E27FC236}">
              <a16:creationId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8" name="TextBox 7">
          <a:extLst>
            <a:ext uri="{FF2B5EF4-FFF2-40B4-BE49-F238E27FC236}">
              <a16:creationId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9" name="TextBox 8">
          <a:extLst>
            <a:ext uri="{FF2B5EF4-FFF2-40B4-BE49-F238E27FC236}">
              <a16:creationId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 name="TextBox 9">
          <a:extLst>
            <a:ext uri="{FF2B5EF4-FFF2-40B4-BE49-F238E27FC236}">
              <a16:creationId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 name="TextBox 10">
          <a:extLst>
            <a:ext uri="{FF2B5EF4-FFF2-40B4-BE49-F238E27FC236}">
              <a16:creationId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 name="TextBox 11">
          <a:extLst>
            <a:ext uri="{FF2B5EF4-FFF2-40B4-BE49-F238E27FC236}">
              <a16:creationId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 name="TextBox 12">
          <a:extLst>
            <a:ext uri="{FF2B5EF4-FFF2-40B4-BE49-F238E27FC236}">
              <a16:creationId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 name="TextBox 13">
          <a:extLst>
            <a:ext uri="{FF2B5EF4-FFF2-40B4-BE49-F238E27FC236}">
              <a16:creationId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15" name="TextBox 14">
          <a:extLst>
            <a:ext uri="{FF2B5EF4-FFF2-40B4-BE49-F238E27FC236}">
              <a16:creationId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16" name="TextBox 15">
          <a:extLst>
            <a:ext uri="{FF2B5EF4-FFF2-40B4-BE49-F238E27FC236}">
              <a16:creationId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17" name="TextBox 16">
          <a:extLst>
            <a:ext uri="{FF2B5EF4-FFF2-40B4-BE49-F238E27FC236}">
              <a16:creationId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18" name="TextBox 17">
          <a:extLst>
            <a:ext uri="{FF2B5EF4-FFF2-40B4-BE49-F238E27FC236}">
              <a16:creationId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19" name="TextBox 18">
          <a:extLst>
            <a:ext uri="{FF2B5EF4-FFF2-40B4-BE49-F238E27FC236}">
              <a16:creationId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0" name="TextBox 19">
          <a:extLst>
            <a:ext uri="{FF2B5EF4-FFF2-40B4-BE49-F238E27FC236}">
              <a16:creationId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1" name="TextBox 20">
          <a:extLst>
            <a:ext uri="{FF2B5EF4-FFF2-40B4-BE49-F238E27FC236}">
              <a16:creationId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2" name="TextBox 21">
          <a:extLst>
            <a:ext uri="{FF2B5EF4-FFF2-40B4-BE49-F238E27FC236}">
              <a16:creationId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3" name="TextBox 22">
          <a:extLst>
            <a:ext uri="{FF2B5EF4-FFF2-40B4-BE49-F238E27FC236}">
              <a16:creationId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4" name="TextBox 23">
          <a:extLst>
            <a:ext uri="{FF2B5EF4-FFF2-40B4-BE49-F238E27FC236}">
              <a16:creationId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5" name="TextBox 24">
          <a:extLst>
            <a:ext uri="{FF2B5EF4-FFF2-40B4-BE49-F238E27FC236}">
              <a16:creationId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6" name="TextBox 25">
          <a:extLst>
            <a:ext uri="{FF2B5EF4-FFF2-40B4-BE49-F238E27FC236}">
              <a16:creationId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7" name="TextBox 26">
          <a:extLst>
            <a:ext uri="{FF2B5EF4-FFF2-40B4-BE49-F238E27FC236}">
              <a16:creationId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8" name="TextBox 27">
          <a:extLst>
            <a:ext uri="{FF2B5EF4-FFF2-40B4-BE49-F238E27FC236}">
              <a16:creationId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29" name="TextBox 28">
          <a:extLst>
            <a:ext uri="{FF2B5EF4-FFF2-40B4-BE49-F238E27FC236}">
              <a16:creationId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0" name="TextBox 29">
          <a:extLst>
            <a:ext uri="{FF2B5EF4-FFF2-40B4-BE49-F238E27FC236}">
              <a16:creationId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1" name="TextBox 30">
          <a:extLst>
            <a:ext uri="{FF2B5EF4-FFF2-40B4-BE49-F238E27FC236}">
              <a16:creationId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2" name="TextBox 31">
          <a:extLst>
            <a:ext uri="{FF2B5EF4-FFF2-40B4-BE49-F238E27FC236}">
              <a16:creationId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3" name="TextBox 32">
          <a:extLst>
            <a:ext uri="{FF2B5EF4-FFF2-40B4-BE49-F238E27FC236}">
              <a16:creationId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4" name="TextBox 33">
          <a:extLst>
            <a:ext uri="{FF2B5EF4-FFF2-40B4-BE49-F238E27FC236}">
              <a16:creationId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5" name="TextBox 34">
          <a:extLst>
            <a:ext uri="{FF2B5EF4-FFF2-40B4-BE49-F238E27FC236}">
              <a16:creationId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6" name="TextBox 35">
          <a:extLst>
            <a:ext uri="{FF2B5EF4-FFF2-40B4-BE49-F238E27FC236}">
              <a16:creationId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7" name="TextBox 36">
          <a:extLst>
            <a:ext uri="{FF2B5EF4-FFF2-40B4-BE49-F238E27FC236}">
              <a16:creationId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8" name="TextBox 37">
          <a:extLst>
            <a:ext uri="{FF2B5EF4-FFF2-40B4-BE49-F238E27FC236}">
              <a16:creationId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39" name="TextBox 38">
          <a:extLst>
            <a:ext uri="{FF2B5EF4-FFF2-40B4-BE49-F238E27FC236}">
              <a16:creationId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0" name="TextBox 39">
          <a:extLst>
            <a:ext uri="{FF2B5EF4-FFF2-40B4-BE49-F238E27FC236}">
              <a16:creationId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1" name="TextBox 40">
          <a:extLst>
            <a:ext uri="{FF2B5EF4-FFF2-40B4-BE49-F238E27FC236}">
              <a16:creationId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2" name="TextBox 41">
          <a:extLst>
            <a:ext uri="{FF2B5EF4-FFF2-40B4-BE49-F238E27FC236}">
              <a16:creationId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3" name="TextBox 42">
          <a:extLst>
            <a:ext uri="{FF2B5EF4-FFF2-40B4-BE49-F238E27FC236}">
              <a16:creationId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4" name="TextBox 43">
          <a:extLst>
            <a:ext uri="{FF2B5EF4-FFF2-40B4-BE49-F238E27FC236}">
              <a16:creationId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5" name="TextBox 44">
          <a:extLst>
            <a:ext uri="{FF2B5EF4-FFF2-40B4-BE49-F238E27FC236}">
              <a16:creationId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6" name="TextBox 45">
          <a:extLst>
            <a:ext uri="{FF2B5EF4-FFF2-40B4-BE49-F238E27FC236}">
              <a16:creationId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7" name="TextBox 46">
          <a:extLst>
            <a:ext uri="{FF2B5EF4-FFF2-40B4-BE49-F238E27FC236}">
              <a16:creationId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8" name="TextBox 47">
          <a:extLst>
            <a:ext uri="{FF2B5EF4-FFF2-40B4-BE49-F238E27FC236}">
              <a16:creationId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49" name="TextBox 48">
          <a:extLst>
            <a:ext uri="{FF2B5EF4-FFF2-40B4-BE49-F238E27FC236}">
              <a16:creationId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0" name="TextBox 49">
          <a:extLst>
            <a:ext uri="{FF2B5EF4-FFF2-40B4-BE49-F238E27FC236}">
              <a16:creationId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1" name="TextBox 50">
          <a:extLst>
            <a:ext uri="{FF2B5EF4-FFF2-40B4-BE49-F238E27FC236}">
              <a16:creationId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2" name="TextBox 51">
          <a:extLst>
            <a:ext uri="{FF2B5EF4-FFF2-40B4-BE49-F238E27FC236}">
              <a16:creationId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3" name="TextBox 52">
          <a:extLst>
            <a:ext uri="{FF2B5EF4-FFF2-40B4-BE49-F238E27FC236}">
              <a16:creationId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4" name="TextBox 53">
          <a:extLst>
            <a:ext uri="{FF2B5EF4-FFF2-40B4-BE49-F238E27FC236}">
              <a16:creationId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5" name="TextBox 54">
          <a:extLst>
            <a:ext uri="{FF2B5EF4-FFF2-40B4-BE49-F238E27FC236}">
              <a16:creationId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6" name="TextBox 55">
          <a:extLst>
            <a:ext uri="{FF2B5EF4-FFF2-40B4-BE49-F238E27FC236}">
              <a16:creationId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7" name="TextBox 56">
          <a:extLst>
            <a:ext uri="{FF2B5EF4-FFF2-40B4-BE49-F238E27FC236}">
              <a16:creationId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8" name="TextBox 57">
          <a:extLst>
            <a:ext uri="{FF2B5EF4-FFF2-40B4-BE49-F238E27FC236}">
              <a16:creationId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59" name="TextBox 58">
          <a:extLst>
            <a:ext uri="{FF2B5EF4-FFF2-40B4-BE49-F238E27FC236}">
              <a16:creationId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0" name="TextBox 59">
          <a:extLst>
            <a:ext uri="{FF2B5EF4-FFF2-40B4-BE49-F238E27FC236}">
              <a16:creationId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1" name="TextBox 60">
          <a:extLst>
            <a:ext uri="{FF2B5EF4-FFF2-40B4-BE49-F238E27FC236}">
              <a16:creationId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2" name="TextBox 61">
          <a:extLst>
            <a:ext uri="{FF2B5EF4-FFF2-40B4-BE49-F238E27FC236}">
              <a16:creationId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3" name="TextBox 62">
          <a:extLst>
            <a:ext uri="{FF2B5EF4-FFF2-40B4-BE49-F238E27FC236}">
              <a16:creationId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4" name="TextBox 63">
          <a:extLst>
            <a:ext uri="{FF2B5EF4-FFF2-40B4-BE49-F238E27FC236}">
              <a16:creationId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5" name="TextBox 64">
          <a:extLst>
            <a:ext uri="{FF2B5EF4-FFF2-40B4-BE49-F238E27FC236}">
              <a16:creationId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6" name="TextBox 65">
          <a:extLst>
            <a:ext uri="{FF2B5EF4-FFF2-40B4-BE49-F238E27FC236}">
              <a16:creationId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7" name="TextBox 66">
          <a:extLst>
            <a:ext uri="{FF2B5EF4-FFF2-40B4-BE49-F238E27FC236}">
              <a16:creationId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8" name="TextBox 67">
          <a:extLst>
            <a:ext uri="{FF2B5EF4-FFF2-40B4-BE49-F238E27FC236}">
              <a16:creationId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69" name="TextBox 68">
          <a:extLst>
            <a:ext uri="{FF2B5EF4-FFF2-40B4-BE49-F238E27FC236}">
              <a16:creationId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0" name="TextBox 69">
          <a:extLst>
            <a:ext uri="{FF2B5EF4-FFF2-40B4-BE49-F238E27FC236}">
              <a16:creationId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1" name="TextBox 70">
          <a:extLst>
            <a:ext uri="{FF2B5EF4-FFF2-40B4-BE49-F238E27FC236}">
              <a16:creationId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2" name="TextBox 71">
          <a:extLst>
            <a:ext uri="{FF2B5EF4-FFF2-40B4-BE49-F238E27FC236}">
              <a16:creationId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3" name="TextBox 72">
          <a:extLst>
            <a:ext uri="{FF2B5EF4-FFF2-40B4-BE49-F238E27FC236}">
              <a16:creationId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4" name="TextBox 73">
          <a:extLst>
            <a:ext uri="{FF2B5EF4-FFF2-40B4-BE49-F238E27FC236}">
              <a16:creationId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5" name="TextBox 74">
          <a:extLst>
            <a:ext uri="{FF2B5EF4-FFF2-40B4-BE49-F238E27FC236}">
              <a16:creationId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6" name="TextBox 75">
          <a:extLst>
            <a:ext uri="{FF2B5EF4-FFF2-40B4-BE49-F238E27FC236}">
              <a16:creationId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7" name="TextBox 76">
          <a:extLst>
            <a:ext uri="{FF2B5EF4-FFF2-40B4-BE49-F238E27FC236}">
              <a16:creationId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8" name="TextBox 77">
          <a:extLst>
            <a:ext uri="{FF2B5EF4-FFF2-40B4-BE49-F238E27FC236}">
              <a16:creationId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79" name="TextBox 78">
          <a:extLst>
            <a:ext uri="{FF2B5EF4-FFF2-40B4-BE49-F238E27FC236}">
              <a16:creationId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0" name="TextBox 79">
          <a:extLst>
            <a:ext uri="{FF2B5EF4-FFF2-40B4-BE49-F238E27FC236}">
              <a16:creationId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1" name="TextBox 80">
          <a:extLst>
            <a:ext uri="{FF2B5EF4-FFF2-40B4-BE49-F238E27FC236}">
              <a16:creationId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2" name="TextBox 81">
          <a:extLst>
            <a:ext uri="{FF2B5EF4-FFF2-40B4-BE49-F238E27FC236}">
              <a16:creationId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3" name="TextBox 82">
          <a:extLst>
            <a:ext uri="{FF2B5EF4-FFF2-40B4-BE49-F238E27FC236}">
              <a16:creationId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4" name="TextBox 83">
          <a:extLst>
            <a:ext uri="{FF2B5EF4-FFF2-40B4-BE49-F238E27FC236}">
              <a16:creationId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5" name="TextBox 84">
          <a:extLst>
            <a:ext uri="{FF2B5EF4-FFF2-40B4-BE49-F238E27FC236}">
              <a16:creationId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6" name="TextBox 85">
          <a:extLst>
            <a:ext uri="{FF2B5EF4-FFF2-40B4-BE49-F238E27FC236}">
              <a16:creationId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7" name="TextBox 86">
          <a:extLst>
            <a:ext uri="{FF2B5EF4-FFF2-40B4-BE49-F238E27FC236}">
              <a16:creationId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146</xdr:row>
      <xdr:rowOff>0</xdr:rowOff>
    </xdr:from>
    <xdr:ext cx="254793" cy="178594"/>
    <xdr:sp macro="" textlink="">
      <xdr:nvSpPr>
        <xdr:cNvPr id="88" name="TextBox 87">
          <a:extLst>
            <a:ext uri="{FF2B5EF4-FFF2-40B4-BE49-F238E27FC236}">
              <a16:creationId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2" name="TextBox 101">
          <a:extLst>
            <a:ext uri="{FF2B5EF4-FFF2-40B4-BE49-F238E27FC236}">
              <a16:creationId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3" name="TextBox 102">
          <a:extLst>
            <a:ext uri="{FF2B5EF4-FFF2-40B4-BE49-F238E27FC236}">
              <a16:creationId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4" name="TextBox 103">
          <a:extLst>
            <a:ext uri="{FF2B5EF4-FFF2-40B4-BE49-F238E27FC236}">
              <a16:creationId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5" name="TextBox 104">
          <a:extLst>
            <a:ext uri="{FF2B5EF4-FFF2-40B4-BE49-F238E27FC236}">
              <a16:creationId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6" name="TextBox 105">
          <a:extLst>
            <a:ext uri="{FF2B5EF4-FFF2-40B4-BE49-F238E27FC236}">
              <a16:creationId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7" name="TextBox 106">
          <a:extLst>
            <a:ext uri="{FF2B5EF4-FFF2-40B4-BE49-F238E27FC236}">
              <a16:creationId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08" name="TextBox 107">
          <a:extLst>
            <a:ext uri="{FF2B5EF4-FFF2-40B4-BE49-F238E27FC236}">
              <a16:creationId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09" name="TextBox 108">
          <a:extLst>
            <a:ext uri="{FF2B5EF4-FFF2-40B4-BE49-F238E27FC236}">
              <a16:creationId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0" name="TextBox 109">
          <a:extLst>
            <a:ext uri="{FF2B5EF4-FFF2-40B4-BE49-F238E27FC236}">
              <a16:creationId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1" name="TextBox 110">
          <a:extLst>
            <a:ext uri="{FF2B5EF4-FFF2-40B4-BE49-F238E27FC236}">
              <a16:creationId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2" name="TextBox 111">
          <a:extLst>
            <a:ext uri="{FF2B5EF4-FFF2-40B4-BE49-F238E27FC236}">
              <a16:creationId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3" name="TextBox 112">
          <a:extLst>
            <a:ext uri="{FF2B5EF4-FFF2-40B4-BE49-F238E27FC236}">
              <a16:creationId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4" name="TextBox 113">
          <a:extLst>
            <a:ext uri="{FF2B5EF4-FFF2-40B4-BE49-F238E27FC236}">
              <a16:creationId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5" name="TextBox 114">
          <a:extLst>
            <a:ext uri="{FF2B5EF4-FFF2-40B4-BE49-F238E27FC236}">
              <a16:creationId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6" name="TextBox 115">
          <a:extLst>
            <a:ext uri="{FF2B5EF4-FFF2-40B4-BE49-F238E27FC236}">
              <a16:creationId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7" name="TextBox 116">
          <a:extLst>
            <a:ext uri="{FF2B5EF4-FFF2-40B4-BE49-F238E27FC236}">
              <a16:creationId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8" name="TextBox 117">
          <a:extLst>
            <a:ext uri="{FF2B5EF4-FFF2-40B4-BE49-F238E27FC236}">
              <a16:creationId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19" name="TextBox 118">
          <a:extLst>
            <a:ext uri="{FF2B5EF4-FFF2-40B4-BE49-F238E27FC236}">
              <a16:creationId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0" name="TextBox 119">
          <a:extLst>
            <a:ext uri="{FF2B5EF4-FFF2-40B4-BE49-F238E27FC236}">
              <a16:creationId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21" name="TextBox 120">
          <a:extLst>
            <a:ext uri="{FF2B5EF4-FFF2-40B4-BE49-F238E27FC236}">
              <a16:creationId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2" name="TextBox 121">
          <a:extLst>
            <a:ext uri="{FF2B5EF4-FFF2-40B4-BE49-F238E27FC236}">
              <a16:creationId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3" name="TextBox 122">
          <a:extLst>
            <a:ext uri="{FF2B5EF4-FFF2-40B4-BE49-F238E27FC236}">
              <a16:creationId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4" name="TextBox 123">
          <a:extLst>
            <a:ext uri="{FF2B5EF4-FFF2-40B4-BE49-F238E27FC236}">
              <a16:creationId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5" name="TextBox 124">
          <a:extLst>
            <a:ext uri="{FF2B5EF4-FFF2-40B4-BE49-F238E27FC236}">
              <a16:creationId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6" name="TextBox 125">
          <a:extLst>
            <a:ext uri="{FF2B5EF4-FFF2-40B4-BE49-F238E27FC236}">
              <a16:creationId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7" name="TextBox 126">
          <a:extLst>
            <a:ext uri="{FF2B5EF4-FFF2-40B4-BE49-F238E27FC236}">
              <a16:creationId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8" name="TextBox 127">
          <a:extLst>
            <a:ext uri="{FF2B5EF4-FFF2-40B4-BE49-F238E27FC236}">
              <a16:creationId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29" name="TextBox 128">
          <a:extLst>
            <a:ext uri="{FF2B5EF4-FFF2-40B4-BE49-F238E27FC236}">
              <a16:creationId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0" name="TextBox 129">
          <a:extLst>
            <a:ext uri="{FF2B5EF4-FFF2-40B4-BE49-F238E27FC236}">
              <a16:creationId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1" name="TextBox 130">
          <a:extLst>
            <a:ext uri="{FF2B5EF4-FFF2-40B4-BE49-F238E27FC236}">
              <a16:creationId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2" name="TextBox 131">
          <a:extLst>
            <a:ext uri="{FF2B5EF4-FFF2-40B4-BE49-F238E27FC236}">
              <a16:creationId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3" name="TextBox 132">
          <a:extLst>
            <a:ext uri="{FF2B5EF4-FFF2-40B4-BE49-F238E27FC236}">
              <a16:creationId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34" name="TextBox 133">
          <a:extLst>
            <a:ext uri="{FF2B5EF4-FFF2-40B4-BE49-F238E27FC236}">
              <a16:creationId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5" name="TextBox 134">
          <a:extLst>
            <a:ext uri="{FF2B5EF4-FFF2-40B4-BE49-F238E27FC236}">
              <a16:creationId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6" name="TextBox 135">
          <a:extLst>
            <a:ext uri="{FF2B5EF4-FFF2-40B4-BE49-F238E27FC236}">
              <a16:creationId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7" name="TextBox 136">
          <a:extLst>
            <a:ext uri="{FF2B5EF4-FFF2-40B4-BE49-F238E27FC236}">
              <a16:creationId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8" name="TextBox 137">
          <a:extLst>
            <a:ext uri="{FF2B5EF4-FFF2-40B4-BE49-F238E27FC236}">
              <a16:creationId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39" name="TextBox 138">
          <a:extLst>
            <a:ext uri="{FF2B5EF4-FFF2-40B4-BE49-F238E27FC236}">
              <a16:creationId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0" name="TextBox 139">
          <a:extLst>
            <a:ext uri="{FF2B5EF4-FFF2-40B4-BE49-F238E27FC236}">
              <a16:creationId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1" name="TextBox 140">
          <a:extLst>
            <a:ext uri="{FF2B5EF4-FFF2-40B4-BE49-F238E27FC236}">
              <a16:creationId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2" name="TextBox 141">
          <a:extLst>
            <a:ext uri="{FF2B5EF4-FFF2-40B4-BE49-F238E27FC236}">
              <a16:creationId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3" name="TextBox 142">
          <a:extLst>
            <a:ext uri="{FF2B5EF4-FFF2-40B4-BE49-F238E27FC236}">
              <a16:creationId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4" name="TextBox 143">
          <a:extLst>
            <a:ext uri="{FF2B5EF4-FFF2-40B4-BE49-F238E27FC236}">
              <a16:creationId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5" name="TextBox 144">
          <a:extLst>
            <a:ext uri="{FF2B5EF4-FFF2-40B4-BE49-F238E27FC236}">
              <a16:creationId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6" name="TextBox 145">
          <a:extLst>
            <a:ext uri="{FF2B5EF4-FFF2-40B4-BE49-F238E27FC236}">
              <a16:creationId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47" name="TextBox 146">
          <a:extLst>
            <a:ext uri="{FF2B5EF4-FFF2-40B4-BE49-F238E27FC236}">
              <a16:creationId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8" name="TextBox 147">
          <a:extLst>
            <a:ext uri="{FF2B5EF4-FFF2-40B4-BE49-F238E27FC236}">
              <a16:creationId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49" name="TextBox 148">
          <a:extLst>
            <a:ext uri="{FF2B5EF4-FFF2-40B4-BE49-F238E27FC236}">
              <a16:creationId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0" name="TextBox 149">
          <a:extLst>
            <a:ext uri="{FF2B5EF4-FFF2-40B4-BE49-F238E27FC236}">
              <a16:creationId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1" name="TextBox 150">
          <a:extLst>
            <a:ext uri="{FF2B5EF4-FFF2-40B4-BE49-F238E27FC236}">
              <a16:creationId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2" name="TextBox 151">
          <a:extLst>
            <a:ext uri="{FF2B5EF4-FFF2-40B4-BE49-F238E27FC236}">
              <a16:creationId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3" name="TextBox 152">
          <a:extLst>
            <a:ext uri="{FF2B5EF4-FFF2-40B4-BE49-F238E27FC236}">
              <a16:creationId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4" name="TextBox 153">
          <a:extLst>
            <a:ext uri="{FF2B5EF4-FFF2-40B4-BE49-F238E27FC236}">
              <a16:creationId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5" name="TextBox 154">
          <a:extLst>
            <a:ext uri="{FF2B5EF4-FFF2-40B4-BE49-F238E27FC236}">
              <a16:creationId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6" name="TextBox 155">
          <a:extLst>
            <a:ext uri="{FF2B5EF4-FFF2-40B4-BE49-F238E27FC236}">
              <a16:creationId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7" name="TextBox 156">
          <a:extLst>
            <a:ext uri="{FF2B5EF4-FFF2-40B4-BE49-F238E27FC236}">
              <a16:creationId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8" name="TextBox 157">
          <a:extLst>
            <a:ext uri="{FF2B5EF4-FFF2-40B4-BE49-F238E27FC236}">
              <a16:creationId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59" name="TextBox 158">
          <a:extLst>
            <a:ext uri="{FF2B5EF4-FFF2-40B4-BE49-F238E27FC236}">
              <a16:creationId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60" name="TextBox 159">
          <a:extLst>
            <a:ext uri="{FF2B5EF4-FFF2-40B4-BE49-F238E27FC236}">
              <a16:creationId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1" name="TextBox 160">
          <a:extLst>
            <a:ext uri="{FF2B5EF4-FFF2-40B4-BE49-F238E27FC236}">
              <a16:creationId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2" name="TextBox 161">
          <a:extLst>
            <a:ext uri="{FF2B5EF4-FFF2-40B4-BE49-F238E27FC236}">
              <a16:creationId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3" name="TextBox 162">
          <a:extLst>
            <a:ext uri="{FF2B5EF4-FFF2-40B4-BE49-F238E27FC236}">
              <a16:creationId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4" name="TextBox 163">
          <a:extLst>
            <a:ext uri="{FF2B5EF4-FFF2-40B4-BE49-F238E27FC236}">
              <a16:creationId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5" name="TextBox 164">
          <a:extLst>
            <a:ext uri="{FF2B5EF4-FFF2-40B4-BE49-F238E27FC236}">
              <a16:creationId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6" name="TextBox 165">
          <a:extLst>
            <a:ext uri="{FF2B5EF4-FFF2-40B4-BE49-F238E27FC236}">
              <a16:creationId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7" name="TextBox 166">
          <a:extLst>
            <a:ext uri="{FF2B5EF4-FFF2-40B4-BE49-F238E27FC236}">
              <a16:creationId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8" name="TextBox 167">
          <a:extLst>
            <a:ext uri="{FF2B5EF4-FFF2-40B4-BE49-F238E27FC236}">
              <a16:creationId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69" name="TextBox 168">
          <a:extLst>
            <a:ext uri="{FF2B5EF4-FFF2-40B4-BE49-F238E27FC236}">
              <a16:creationId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0" name="TextBox 169">
          <a:extLst>
            <a:ext uri="{FF2B5EF4-FFF2-40B4-BE49-F238E27FC236}">
              <a16:creationId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1" name="TextBox 170">
          <a:extLst>
            <a:ext uri="{FF2B5EF4-FFF2-40B4-BE49-F238E27FC236}">
              <a16:creationId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2" name="TextBox 171">
          <a:extLst>
            <a:ext uri="{FF2B5EF4-FFF2-40B4-BE49-F238E27FC236}">
              <a16:creationId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73" name="TextBox 172">
          <a:extLst>
            <a:ext uri="{FF2B5EF4-FFF2-40B4-BE49-F238E27FC236}">
              <a16:creationId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4" name="TextBox 173">
          <a:extLst>
            <a:ext uri="{FF2B5EF4-FFF2-40B4-BE49-F238E27FC236}">
              <a16:creationId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5" name="TextBox 174">
          <a:extLst>
            <a:ext uri="{FF2B5EF4-FFF2-40B4-BE49-F238E27FC236}">
              <a16:creationId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6" name="TextBox 175">
          <a:extLst>
            <a:ext uri="{FF2B5EF4-FFF2-40B4-BE49-F238E27FC236}">
              <a16:creationId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7" name="TextBox 176">
          <a:extLst>
            <a:ext uri="{FF2B5EF4-FFF2-40B4-BE49-F238E27FC236}">
              <a16:creationId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8" name="TextBox 177">
          <a:extLst>
            <a:ext uri="{FF2B5EF4-FFF2-40B4-BE49-F238E27FC236}">
              <a16:creationId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79" name="TextBox 178">
          <a:extLst>
            <a:ext uri="{FF2B5EF4-FFF2-40B4-BE49-F238E27FC236}">
              <a16:creationId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a16="http://schemas.microsoft.com/office/drawing/2014/main"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 name="TextBox 185">
          <a:extLst>
            <a:ext uri="{FF2B5EF4-FFF2-40B4-BE49-F238E27FC236}">
              <a16:creationId xmlns:a16="http://schemas.microsoft.com/office/drawing/2014/main"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a16="http://schemas.microsoft.com/office/drawing/2014/main"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93" name="TextBox 192">
          <a:extLst>
            <a:ext uri="{FF2B5EF4-FFF2-40B4-BE49-F238E27FC236}">
              <a16:creationId xmlns:a16="http://schemas.microsoft.com/office/drawing/2014/main"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94" name="TextBox 193">
          <a:extLst>
            <a:ext uri="{FF2B5EF4-FFF2-40B4-BE49-F238E27FC236}">
              <a16:creationId xmlns:a16="http://schemas.microsoft.com/office/drawing/2014/main"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95" name="TextBox 194">
          <a:extLst>
            <a:ext uri="{FF2B5EF4-FFF2-40B4-BE49-F238E27FC236}">
              <a16:creationId xmlns:a16="http://schemas.microsoft.com/office/drawing/2014/main"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96" name="TextBox 195">
          <a:extLst>
            <a:ext uri="{FF2B5EF4-FFF2-40B4-BE49-F238E27FC236}">
              <a16:creationId xmlns:a16="http://schemas.microsoft.com/office/drawing/2014/main"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97" name="TextBox 196">
          <a:extLst>
            <a:ext uri="{FF2B5EF4-FFF2-40B4-BE49-F238E27FC236}">
              <a16:creationId xmlns:a16="http://schemas.microsoft.com/office/drawing/2014/main"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198" name="TextBox 197">
          <a:extLst>
            <a:ext uri="{FF2B5EF4-FFF2-40B4-BE49-F238E27FC236}">
              <a16:creationId xmlns:a16="http://schemas.microsoft.com/office/drawing/2014/main"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199" name="TextBox 198">
          <a:extLst>
            <a:ext uri="{FF2B5EF4-FFF2-40B4-BE49-F238E27FC236}">
              <a16:creationId xmlns:a16="http://schemas.microsoft.com/office/drawing/2014/main"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00" name="TextBox 199">
          <a:extLst>
            <a:ext uri="{FF2B5EF4-FFF2-40B4-BE49-F238E27FC236}">
              <a16:creationId xmlns:a16="http://schemas.microsoft.com/office/drawing/2014/main"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01" name="TextBox 200">
          <a:extLst>
            <a:ext uri="{FF2B5EF4-FFF2-40B4-BE49-F238E27FC236}">
              <a16:creationId xmlns:a16="http://schemas.microsoft.com/office/drawing/2014/main"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02" name="TextBox 201">
          <a:extLst>
            <a:ext uri="{FF2B5EF4-FFF2-40B4-BE49-F238E27FC236}">
              <a16:creationId xmlns:a16="http://schemas.microsoft.com/office/drawing/2014/main"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03" name="TextBox 202">
          <a:extLst>
            <a:ext uri="{FF2B5EF4-FFF2-40B4-BE49-F238E27FC236}">
              <a16:creationId xmlns:a16="http://schemas.microsoft.com/office/drawing/2014/main"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04" name="TextBox 203">
          <a:extLst>
            <a:ext uri="{FF2B5EF4-FFF2-40B4-BE49-F238E27FC236}">
              <a16:creationId xmlns:a16="http://schemas.microsoft.com/office/drawing/2014/main"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05" name="TextBox 204">
          <a:extLst>
            <a:ext uri="{FF2B5EF4-FFF2-40B4-BE49-F238E27FC236}">
              <a16:creationId xmlns:a16="http://schemas.microsoft.com/office/drawing/2014/main"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a16="http://schemas.microsoft.com/office/drawing/2014/main"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2" name="TextBox 211">
          <a:extLst>
            <a:ext uri="{FF2B5EF4-FFF2-40B4-BE49-F238E27FC236}">
              <a16:creationId xmlns:a16="http://schemas.microsoft.com/office/drawing/2014/main"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a16="http://schemas.microsoft.com/office/drawing/2014/main"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19" name="TextBox 218">
          <a:extLst>
            <a:ext uri="{FF2B5EF4-FFF2-40B4-BE49-F238E27FC236}">
              <a16:creationId xmlns:a16="http://schemas.microsoft.com/office/drawing/2014/main"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0" name="TextBox 219">
          <a:extLst>
            <a:ext uri="{FF2B5EF4-FFF2-40B4-BE49-F238E27FC236}">
              <a16:creationId xmlns:a16="http://schemas.microsoft.com/office/drawing/2014/main"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1" name="TextBox 220">
          <a:extLst>
            <a:ext uri="{FF2B5EF4-FFF2-40B4-BE49-F238E27FC236}">
              <a16:creationId xmlns:a16="http://schemas.microsoft.com/office/drawing/2014/main"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2" name="TextBox 221">
          <a:extLst>
            <a:ext uri="{FF2B5EF4-FFF2-40B4-BE49-F238E27FC236}">
              <a16:creationId xmlns:a16="http://schemas.microsoft.com/office/drawing/2014/main"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3" name="TextBox 222">
          <a:extLst>
            <a:ext uri="{FF2B5EF4-FFF2-40B4-BE49-F238E27FC236}">
              <a16:creationId xmlns:a16="http://schemas.microsoft.com/office/drawing/2014/main"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4" name="TextBox 223">
          <a:extLst>
            <a:ext uri="{FF2B5EF4-FFF2-40B4-BE49-F238E27FC236}">
              <a16:creationId xmlns:a16="http://schemas.microsoft.com/office/drawing/2014/main"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225" name="TextBox 224">
          <a:extLst>
            <a:ext uri="{FF2B5EF4-FFF2-40B4-BE49-F238E27FC236}">
              <a16:creationId xmlns:a16="http://schemas.microsoft.com/office/drawing/2014/main"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6" name="TextBox 225">
          <a:extLst>
            <a:ext uri="{FF2B5EF4-FFF2-40B4-BE49-F238E27FC236}">
              <a16:creationId xmlns:a16="http://schemas.microsoft.com/office/drawing/2014/main"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7" name="TextBox 226">
          <a:extLst>
            <a:ext uri="{FF2B5EF4-FFF2-40B4-BE49-F238E27FC236}">
              <a16:creationId xmlns:a16="http://schemas.microsoft.com/office/drawing/2014/main"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8" name="TextBox 227">
          <a:extLst>
            <a:ext uri="{FF2B5EF4-FFF2-40B4-BE49-F238E27FC236}">
              <a16:creationId xmlns:a16="http://schemas.microsoft.com/office/drawing/2014/main"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29" name="TextBox 228">
          <a:extLst>
            <a:ext uri="{FF2B5EF4-FFF2-40B4-BE49-F238E27FC236}">
              <a16:creationId xmlns:a16="http://schemas.microsoft.com/office/drawing/2014/main"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0" name="TextBox 229">
          <a:extLst>
            <a:ext uri="{FF2B5EF4-FFF2-40B4-BE49-F238E27FC236}">
              <a16:creationId xmlns:a16="http://schemas.microsoft.com/office/drawing/2014/main"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1" name="TextBox 230">
          <a:extLst>
            <a:ext uri="{FF2B5EF4-FFF2-40B4-BE49-F238E27FC236}">
              <a16:creationId xmlns:a16="http://schemas.microsoft.com/office/drawing/2014/main"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2" name="TextBox 231">
          <a:extLst>
            <a:ext uri="{FF2B5EF4-FFF2-40B4-BE49-F238E27FC236}">
              <a16:creationId xmlns:a16="http://schemas.microsoft.com/office/drawing/2014/main"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3" name="TextBox 232">
          <a:extLst>
            <a:ext uri="{FF2B5EF4-FFF2-40B4-BE49-F238E27FC236}">
              <a16:creationId xmlns:a16="http://schemas.microsoft.com/office/drawing/2014/main"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4" name="TextBox 233">
          <a:extLst>
            <a:ext uri="{FF2B5EF4-FFF2-40B4-BE49-F238E27FC236}">
              <a16:creationId xmlns:a16="http://schemas.microsoft.com/office/drawing/2014/main"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5" name="TextBox 234">
          <a:extLst>
            <a:ext uri="{FF2B5EF4-FFF2-40B4-BE49-F238E27FC236}">
              <a16:creationId xmlns:a16="http://schemas.microsoft.com/office/drawing/2014/main"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6" name="TextBox 235">
          <a:extLst>
            <a:ext uri="{FF2B5EF4-FFF2-40B4-BE49-F238E27FC236}">
              <a16:creationId xmlns:a16="http://schemas.microsoft.com/office/drawing/2014/main"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7" name="TextBox 236">
          <a:extLst>
            <a:ext uri="{FF2B5EF4-FFF2-40B4-BE49-F238E27FC236}">
              <a16:creationId xmlns:a16="http://schemas.microsoft.com/office/drawing/2014/main"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238" name="TextBox 237">
          <a:extLst>
            <a:ext uri="{FF2B5EF4-FFF2-40B4-BE49-F238E27FC236}">
              <a16:creationId xmlns:a16="http://schemas.microsoft.com/office/drawing/2014/main"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39" name="TextBox 238">
          <a:extLst>
            <a:ext uri="{FF2B5EF4-FFF2-40B4-BE49-F238E27FC236}">
              <a16:creationId xmlns:a16="http://schemas.microsoft.com/office/drawing/2014/main"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0" name="TextBox 239">
          <a:extLst>
            <a:ext uri="{FF2B5EF4-FFF2-40B4-BE49-F238E27FC236}">
              <a16:creationId xmlns:a16="http://schemas.microsoft.com/office/drawing/2014/main"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1" name="TextBox 240">
          <a:extLst>
            <a:ext uri="{FF2B5EF4-FFF2-40B4-BE49-F238E27FC236}">
              <a16:creationId xmlns:a16="http://schemas.microsoft.com/office/drawing/2014/main"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2" name="TextBox 241">
          <a:extLst>
            <a:ext uri="{FF2B5EF4-FFF2-40B4-BE49-F238E27FC236}">
              <a16:creationId xmlns:a16="http://schemas.microsoft.com/office/drawing/2014/main"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3" name="TextBox 242">
          <a:extLst>
            <a:ext uri="{FF2B5EF4-FFF2-40B4-BE49-F238E27FC236}">
              <a16:creationId xmlns:a16="http://schemas.microsoft.com/office/drawing/2014/main"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4" name="TextBox 243">
          <a:extLst>
            <a:ext uri="{FF2B5EF4-FFF2-40B4-BE49-F238E27FC236}">
              <a16:creationId xmlns:a16="http://schemas.microsoft.com/office/drawing/2014/main"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5" name="TextBox 244">
          <a:extLst>
            <a:ext uri="{FF2B5EF4-FFF2-40B4-BE49-F238E27FC236}">
              <a16:creationId xmlns:a16="http://schemas.microsoft.com/office/drawing/2014/main"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6" name="TextBox 245">
          <a:extLst>
            <a:ext uri="{FF2B5EF4-FFF2-40B4-BE49-F238E27FC236}">
              <a16:creationId xmlns:a16="http://schemas.microsoft.com/office/drawing/2014/main"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7" name="TextBox 246">
          <a:extLst>
            <a:ext uri="{FF2B5EF4-FFF2-40B4-BE49-F238E27FC236}">
              <a16:creationId xmlns:a16="http://schemas.microsoft.com/office/drawing/2014/main"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8" name="TextBox 247">
          <a:extLst>
            <a:ext uri="{FF2B5EF4-FFF2-40B4-BE49-F238E27FC236}">
              <a16:creationId xmlns:a16="http://schemas.microsoft.com/office/drawing/2014/main"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49" name="TextBox 248">
          <a:extLst>
            <a:ext uri="{FF2B5EF4-FFF2-40B4-BE49-F238E27FC236}">
              <a16:creationId xmlns:a16="http://schemas.microsoft.com/office/drawing/2014/main"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0" name="TextBox 249">
          <a:extLst>
            <a:ext uri="{FF2B5EF4-FFF2-40B4-BE49-F238E27FC236}">
              <a16:creationId xmlns:a16="http://schemas.microsoft.com/office/drawing/2014/main"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146</xdr:row>
      <xdr:rowOff>0</xdr:rowOff>
    </xdr:from>
    <xdr:ext cx="117929" cy="45719"/>
    <xdr:sp macro="" textlink="">
      <xdr:nvSpPr>
        <xdr:cNvPr id="251" name="TextBox 250">
          <a:extLst>
            <a:ext uri="{FF2B5EF4-FFF2-40B4-BE49-F238E27FC236}">
              <a16:creationId xmlns:a16="http://schemas.microsoft.com/office/drawing/2014/main"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2" name="TextBox 251">
          <a:extLst>
            <a:ext uri="{FF2B5EF4-FFF2-40B4-BE49-F238E27FC236}">
              <a16:creationId xmlns:a16="http://schemas.microsoft.com/office/drawing/2014/main"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3" name="TextBox 252">
          <a:extLst>
            <a:ext uri="{FF2B5EF4-FFF2-40B4-BE49-F238E27FC236}">
              <a16:creationId xmlns:a16="http://schemas.microsoft.com/office/drawing/2014/main"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4" name="TextBox 253">
          <a:extLst>
            <a:ext uri="{FF2B5EF4-FFF2-40B4-BE49-F238E27FC236}">
              <a16:creationId xmlns:a16="http://schemas.microsoft.com/office/drawing/2014/main"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5" name="TextBox 254">
          <a:extLst>
            <a:ext uri="{FF2B5EF4-FFF2-40B4-BE49-F238E27FC236}">
              <a16:creationId xmlns:a16="http://schemas.microsoft.com/office/drawing/2014/main"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6" name="TextBox 255">
          <a:extLst>
            <a:ext uri="{FF2B5EF4-FFF2-40B4-BE49-F238E27FC236}">
              <a16:creationId xmlns:a16="http://schemas.microsoft.com/office/drawing/2014/main"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146</xdr:row>
      <xdr:rowOff>0</xdr:rowOff>
    </xdr:from>
    <xdr:ext cx="254793" cy="178594"/>
    <xdr:sp macro="" textlink="">
      <xdr:nvSpPr>
        <xdr:cNvPr id="257" name="TextBox 256">
          <a:extLst>
            <a:ext uri="{FF2B5EF4-FFF2-40B4-BE49-F238E27FC236}">
              <a16:creationId xmlns:a16="http://schemas.microsoft.com/office/drawing/2014/main"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3151-CD2C-4105-8F59-2AC6E1CB2318}">
  <dimension ref="A1:K152"/>
  <sheetViews>
    <sheetView tabSelected="1" view="pageBreakPreview" topLeftCell="A145" zoomScale="55" zoomScaleNormal="100" zoomScaleSheetLayoutView="55" zoomScalePageLayoutView="85" workbookViewId="0">
      <selection activeCell="G147" sqref="G147"/>
    </sheetView>
  </sheetViews>
  <sheetFormatPr defaultRowHeight="27" customHeight="1" x14ac:dyDescent="0.25"/>
  <cols>
    <col min="1" max="1" width="10.5703125" style="2" customWidth="1"/>
    <col min="2" max="2" width="29.5703125" style="6" customWidth="1"/>
    <col min="3" max="3" width="46.5703125" style="6" customWidth="1"/>
    <col min="4" max="4" width="8.42578125" style="6" customWidth="1"/>
    <col min="5" max="5" width="10.28515625" style="4" customWidth="1"/>
    <col min="6" max="6" width="15.28515625" style="28" customWidth="1"/>
    <col min="7" max="7" width="23.28515625" style="5" customWidth="1"/>
    <col min="8" max="8" width="16.5703125" style="5" customWidth="1"/>
    <col min="9" max="9" width="16.7109375" style="6" customWidth="1"/>
    <col min="10" max="10" width="36.7109375" style="6" customWidth="1"/>
    <col min="11" max="16384" width="9.140625" style="6"/>
  </cols>
  <sheetData>
    <row r="1" spans="1:11" ht="10.5" customHeight="1" x14ac:dyDescent="0.25">
      <c r="B1" s="3"/>
      <c r="C1" s="3"/>
      <c r="D1" s="22"/>
      <c r="F1" s="4"/>
    </row>
    <row r="2" spans="1:11" ht="27.75" customHeight="1" x14ac:dyDescent="0.25">
      <c r="B2" s="3"/>
      <c r="C2" s="3"/>
      <c r="D2" s="22"/>
      <c r="F2" s="4"/>
      <c r="I2" s="6" t="s">
        <v>7</v>
      </c>
    </row>
    <row r="3" spans="1:11" ht="27.75" customHeight="1" x14ac:dyDescent="0.25">
      <c r="B3" s="3"/>
      <c r="C3" s="3"/>
      <c r="D3" s="22"/>
      <c r="F3" s="4"/>
    </row>
    <row r="4" spans="1:11" ht="18" customHeight="1" x14ac:dyDescent="0.25">
      <c r="A4" s="34" t="s">
        <v>17</v>
      </c>
      <c r="B4" s="34"/>
      <c r="C4" s="34"/>
      <c r="D4" s="34"/>
      <c r="E4" s="34"/>
      <c r="F4" s="34"/>
      <c r="G4" s="34"/>
      <c r="H4" s="34"/>
      <c r="I4" s="34"/>
      <c r="J4" s="34"/>
    </row>
    <row r="5" spans="1:11" ht="21.75" customHeight="1" x14ac:dyDescent="0.25">
      <c r="B5" s="3"/>
      <c r="C5" s="3"/>
      <c r="D5" s="22"/>
      <c r="F5" s="4"/>
    </row>
    <row r="6" spans="1:11" ht="16.5" customHeight="1" x14ac:dyDescent="0.25">
      <c r="A6" s="35" t="s">
        <v>9</v>
      </c>
      <c r="B6" s="35" t="s">
        <v>1</v>
      </c>
      <c r="C6" s="35" t="s">
        <v>8</v>
      </c>
      <c r="D6" s="36" t="s">
        <v>0</v>
      </c>
      <c r="E6" s="37" t="s">
        <v>2</v>
      </c>
      <c r="F6" s="37" t="s">
        <v>3</v>
      </c>
      <c r="G6" s="38" t="s">
        <v>4</v>
      </c>
      <c r="H6" s="29" t="s">
        <v>11</v>
      </c>
      <c r="I6" s="29" t="s">
        <v>5</v>
      </c>
      <c r="J6" s="29" t="s">
        <v>6</v>
      </c>
      <c r="K6" s="29" t="s">
        <v>13</v>
      </c>
    </row>
    <row r="7" spans="1:11" ht="43.5" customHeight="1" x14ac:dyDescent="0.25">
      <c r="A7" s="35"/>
      <c r="B7" s="35"/>
      <c r="C7" s="35"/>
      <c r="D7" s="36"/>
      <c r="E7" s="37"/>
      <c r="F7" s="37"/>
      <c r="G7" s="38"/>
      <c r="H7" s="29"/>
      <c r="I7" s="29"/>
      <c r="J7" s="29"/>
      <c r="K7" s="29"/>
    </row>
    <row r="8" spans="1:11" ht="137.25" customHeight="1" x14ac:dyDescent="0.25">
      <c r="A8" s="7">
        <v>1</v>
      </c>
      <c r="B8" s="16" t="s">
        <v>20</v>
      </c>
      <c r="C8" s="16" t="s">
        <v>25</v>
      </c>
      <c r="D8" s="23" t="s">
        <v>16</v>
      </c>
      <c r="E8" s="1">
        <v>600</v>
      </c>
      <c r="F8" s="24">
        <v>7200</v>
      </c>
      <c r="G8" s="9">
        <f>E8*F8</f>
        <v>4320000</v>
      </c>
      <c r="H8" s="10" t="s">
        <v>12</v>
      </c>
      <c r="I8" s="10" t="s">
        <v>14</v>
      </c>
      <c r="J8" s="1" t="s">
        <v>18</v>
      </c>
      <c r="K8" s="10">
        <v>0</v>
      </c>
    </row>
    <row r="9" spans="1:11" ht="137.25" customHeight="1" x14ac:dyDescent="0.25">
      <c r="A9" s="7">
        <v>2</v>
      </c>
      <c r="B9" s="8" t="s">
        <v>21</v>
      </c>
      <c r="C9" s="8" t="s">
        <v>21</v>
      </c>
      <c r="D9" s="25" t="s">
        <v>16</v>
      </c>
      <c r="E9" s="1">
        <v>100</v>
      </c>
      <c r="F9" s="24">
        <v>36035.4</v>
      </c>
      <c r="G9" s="9">
        <f t="shared" ref="G9:G72" si="0">E9*F9</f>
        <v>3603540</v>
      </c>
      <c r="H9" s="10" t="s">
        <v>12</v>
      </c>
      <c r="I9" s="10" t="s">
        <v>14</v>
      </c>
      <c r="J9" s="1" t="s">
        <v>18</v>
      </c>
      <c r="K9" s="10">
        <v>0</v>
      </c>
    </row>
    <row r="10" spans="1:11" ht="137.25" customHeight="1" x14ac:dyDescent="0.25">
      <c r="A10" s="7">
        <v>3</v>
      </c>
      <c r="B10" s="16" t="s">
        <v>22</v>
      </c>
      <c r="C10" s="16" t="s">
        <v>26</v>
      </c>
      <c r="D10" s="23" t="s">
        <v>16</v>
      </c>
      <c r="E10" s="1">
        <v>100</v>
      </c>
      <c r="F10" s="24">
        <v>14000</v>
      </c>
      <c r="G10" s="9">
        <f t="shared" si="0"/>
        <v>1400000</v>
      </c>
      <c r="H10" s="10" t="s">
        <v>12</v>
      </c>
      <c r="I10" s="10" t="s">
        <v>14</v>
      </c>
      <c r="J10" s="1" t="s">
        <v>18</v>
      </c>
      <c r="K10" s="10">
        <v>0</v>
      </c>
    </row>
    <row r="11" spans="1:11" ht="137.25" customHeight="1" x14ac:dyDescent="0.25">
      <c r="A11" s="7">
        <v>4</v>
      </c>
      <c r="B11" s="16" t="s">
        <v>23</v>
      </c>
      <c r="C11" s="16" t="s">
        <v>27</v>
      </c>
      <c r="D11" s="23" t="s">
        <v>16</v>
      </c>
      <c r="E11" s="1">
        <v>100</v>
      </c>
      <c r="F11" s="24">
        <v>4250</v>
      </c>
      <c r="G11" s="9">
        <f t="shared" si="0"/>
        <v>425000</v>
      </c>
      <c r="H11" s="10" t="s">
        <v>12</v>
      </c>
      <c r="I11" s="10" t="s">
        <v>14</v>
      </c>
      <c r="J11" s="1" t="s">
        <v>18</v>
      </c>
      <c r="K11" s="10">
        <v>0</v>
      </c>
    </row>
    <row r="12" spans="1:11" ht="137.25" customHeight="1" x14ac:dyDescent="0.25">
      <c r="A12" s="7">
        <v>5</v>
      </c>
      <c r="B12" s="8" t="s">
        <v>24</v>
      </c>
      <c r="C12" s="8" t="s">
        <v>28</v>
      </c>
      <c r="D12" s="25" t="s">
        <v>16</v>
      </c>
      <c r="E12" s="1">
        <v>100</v>
      </c>
      <c r="F12" s="24">
        <v>10300</v>
      </c>
      <c r="G12" s="9">
        <f t="shared" si="0"/>
        <v>1030000</v>
      </c>
      <c r="H12" s="10" t="s">
        <v>12</v>
      </c>
      <c r="I12" s="10" t="s">
        <v>14</v>
      </c>
      <c r="J12" s="1" t="s">
        <v>18</v>
      </c>
      <c r="K12" s="10">
        <v>0</v>
      </c>
    </row>
    <row r="13" spans="1:11" ht="137.25" customHeight="1" x14ac:dyDescent="0.25">
      <c r="A13" s="7">
        <v>6</v>
      </c>
      <c r="B13" s="8" t="s">
        <v>29</v>
      </c>
      <c r="C13" s="8" t="s">
        <v>34</v>
      </c>
      <c r="D13" s="25" t="s">
        <v>16</v>
      </c>
      <c r="E13" s="1">
        <v>2100</v>
      </c>
      <c r="F13" s="24">
        <v>11200</v>
      </c>
      <c r="G13" s="9">
        <f t="shared" si="0"/>
        <v>23520000</v>
      </c>
      <c r="H13" s="10" t="s">
        <v>12</v>
      </c>
      <c r="I13" s="10" t="s">
        <v>14</v>
      </c>
      <c r="J13" s="1" t="s">
        <v>18</v>
      </c>
      <c r="K13" s="10">
        <v>0</v>
      </c>
    </row>
    <row r="14" spans="1:11" ht="137.25" customHeight="1" x14ac:dyDescent="0.25">
      <c r="A14" s="7">
        <v>7</v>
      </c>
      <c r="B14" s="16" t="s">
        <v>30</v>
      </c>
      <c r="C14" s="16" t="s">
        <v>35</v>
      </c>
      <c r="D14" s="23" t="s">
        <v>16</v>
      </c>
      <c r="E14" s="1">
        <v>150</v>
      </c>
      <c r="F14" s="24">
        <v>44380</v>
      </c>
      <c r="G14" s="9">
        <f t="shared" si="0"/>
        <v>6657000</v>
      </c>
      <c r="H14" s="10" t="s">
        <v>12</v>
      </c>
      <c r="I14" s="10" t="s">
        <v>14</v>
      </c>
      <c r="J14" s="1" t="s">
        <v>18</v>
      </c>
      <c r="K14" s="10">
        <v>0</v>
      </c>
    </row>
    <row r="15" spans="1:11" ht="137.25" customHeight="1" x14ac:dyDescent="0.25">
      <c r="A15" s="7">
        <v>8</v>
      </c>
      <c r="B15" s="16" t="s">
        <v>31</v>
      </c>
      <c r="C15" s="16" t="s">
        <v>36</v>
      </c>
      <c r="D15" s="23" t="s">
        <v>16</v>
      </c>
      <c r="E15" s="1">
        <v>30</v>
      </c>
      <c r="F15" s="24">
        <v>48800</v>
      </c>
      <c r="G15" s="9">
        <f t="shared" si="0"/>
        <v>1464000</v>
      </c>
      <c r="H15" s="10" t="s">
        <v>12</v>
      </c>
      <c r="I15" s="10" t="s">
        <v>14</v>
      </c>
      <c r="J15" s="1" t="s">
        <v>18</v>
      </c>
      <c r="K15" s="10">
        <v>0</v>
      </c>
    </row>
    <row r="16" spans="1:11" ht="137.25" customHeight="1" x14ac:dyDescent="0.25">
      <c r="A16" s="7">
        <v>9</v>
      </c>
      <c r="B16" s="16" t="s">
        <v>32</v>
      </c>
      <c r="C16" s="16" t="s">
        <v>37</v>
      </c>
      <c r="D16" s="23" t="s">
        <v>16</v>
      </c>
      <c r="E16" s="1">
        <v>10</v>
      </c>
      <c r="F16" s="24">
        <v>72961.75</v>
      </c>
      <c r="G16" s="9">
        <f t="shared" si="0"/>
        <v>729617.5</v>
      </c>
      <c r="H16" s="10" t="s">
        <v>12</v>
      </c>
      <c r="I16" s="10" t="s">
        <v>14</v>
      </c>
      <c r="J16" s="1" t="s">
        <v>18</v>
      </c>
      <c r="K16" s="10">
        <v>0</v>
      </c>
    </row>
    <row r="17" spans="1:11" ht="137.25" customHeight="1" x14ac:dyDescent="0.25">
      <c r="A17" s="7">
        <v>10</v>
      </c>
      <c r="B17" s="8" t="s">
        <v>33</v>
      </c>
      <c r="C17" s="8" t="s">
        <v>38</v>
      </c>
      <c r="D17" s="23" t="s">
        <v>16</v>
      </c>
      <c r="E17" s="1">
        <v>200</v>
      </c>
      <c r="F17" s="24">
        <v>18000</v>
      </c>
      <c r="G17" s="9">
        <f t="shared" si="0"/>
        <v>3600000</v>
      </c>
      <c r="H17" s="10" t="s">
        <v>12</v>
      </c>
      <c r="I17" s="10" t="s">
        <v>14</v>
      </c>
      <c r="J17" s="1" t="s">
        <v>18</v>
      </c>
      <c r="K17" s="10">
        <v>0</v>
      </c>
    </row>
    <row r="18" spans="1:11" ht="137.25" customHeight="1" x14ac:dyDescent="0.25">
      <c r="A18" s="7">
        <v>11</v>
      </c>
      <c r="B18" s="16" t="s">
        <v>39</v>
      </c>
      <c r="C18" s="8" t="s">
        <v>40</v>
      </c>
      <c r="D18" s="25" t="s">
        <v>16</v>
      </c>
      <c r="E18" s="1">
        <v>80000</v>
      </c>
      <c r="F18" s="24">
        <v>98</v>
      </c>
      <c r="G18" s="9">
        <f t="shared" si="0"/>
        <v>7840000</v>
      </c>
      <c r="H18" s="10" t="s">
        <v>12</v>
      </c>
      <c r="I18" s="10" t="s">
        <v>14</v>
      </c>
      <c r="J18" s="1" t="s">
        <v>18</v>
      </c>
      <c r="K18" s="10">
        <v>0</v>
      </c>
    </row>
    <row r="19" spans="1:11" ht="137.25" customHeight="1" x14ac:dyDescent="0.25">
      <c r="A19" s="7">
        <v>12</v>
      </c>
      <c r="B19" s="8" t="s">
        <v>41</v>
      </c>
      <c r="C19" s="8" t="s">
        <v>42</v>
      </c>
      <c r="D19" s="25" t="s">
        <v>16</v>
      </c>
      <c r="E19" s="1">
        <v>200</v>
      </c>
      <c r="F19" s="24">
        <v>642</v>
      </c>
      <c r="G19" s="9">
        <f t="shared" si="0"/>
        <v>128400</v>
      </c>
      <c r="H19" s="10" t="s">
        <v>12</v>
      </c>
      <c r="I19" s="10" t="s">
        <v>14</v>
      </c>
      <c r="J19" s="1" t="s">
        <v>18</v>
      </c>
      <c r="K19" s="10">
        <v>0</v>
      </c>
    </row>
    <row r="20" spans="1:11" ht="137.25" customHeight="1" x14ac:dyDescent="0.25">
      <c r="A20" s="7">
        <v>13</v>
      </c>
      <c r="B20" s="8" t="s">
        <v>43</v>
      </c>
      <c r="C20" s="8" t="s">
        <v>45</v>
      </c>
      <c r="D20" s="25" t="s">
        <v>16</v>
      </c>
      <c r="E20" s="1">
        <v>100</v>
      </c>
      <c r="F20" s="24">
        <v>9990</v>
      </c>
      <c r="G20" s="9">
        <f t="shared" si="0"/>
        <v>999000</v>
      </c>
      <c r="H20" s="10" t="s">
        <v>12</v>
      </c>
      <c r="I20" s="10" t="s">
        <v>14</v>
      </c>
      <c r="J20" s="1" t="s">
        <v>18</v>
      </c>
      <c r="K20" s="10">
        <v>0</v>
      </c>
    </row>
    <row r="21" spans="1:11" ht="137.25" customHeight="1" x14ac:dyDescent="0.25">
      <c r="A21" s="7">
        <v>14</v>
      </c>
      <c r="B21" s="16" t="s">
        <v>44</v>
      </c>
      <c r="C21" s="17" t="s">
        <v>46</v>
      </c>
      <c r="D21" s="26" t="s">
        <v>16</v>
      </c>
      <c r="E21" s="1">
        <v>60</v>
      </c>
      <c r="F21" s="24">
        <v>9990</v>
      </c>
      <c r="G21" s="9">
        <f t="shared" si="0"/>
        <v>599400</v>
      </c>
      <c r="H21" s="10" t="s">
        <v>12</v>
      </c>
      <c r="I21" s="10" t="s">
        <v>14</v>
      </c>
      <c r="J21" s="1" t="s">
        <v>18</v>
      </c>
      <c r="K21" s="10">
        <v>0</v>
      </c>
    </row>
    <row r="22" spans="1:11" ht="137.25" customHeight="1" x14ac:dyDescent="0.25">
      <c r="A22" s="7">
        <v>15</v>
      </c>
      <c r="B22" s="16" t="s">
        <v>292</v>
      </c>
      <c r="C22" s="16" t="s">
        <v>47</v>
      </c>
      <c r="D22" s="23" t="s">
        <v>16</v>
      </c>
      <c r="E22" s="1">
        <v>50</v>
      </c>
      <c r="F22" s="24">
        <v>9990</v>
      </c>
      <c r="G22" s="9">
        <f t="shared" si="0"/>
        <v>499500</v>
      </c>
      <c r="H22" s="10" t="s">
        <v>12</v>
      </c>
      <c r="I22" s="10" t="s">
        <v>14</v>
      </c>
      <c r="J22" s="1" t="s">
        <v>18</v>
      </c>
      <c r="K22" s="10">
        <v>0</v>
      </c>
    </row>
    <row r="23" spans="1:11" ht="137.25" customHeight="1" x14ac:dyDescent="0.25">
      <c r="A23" s="7">
        <v>16</v>
      </c>
      <c r="B23" s="16" t="s">
        <v>293</v>
      </c>
      <c r="C23" s="16" t="s">
        <v>48</v>
      </c>
      <c r="D23" s="23" t="s">
        <v>16</v>
      </c>
      <c r="E23" s="1">
        <v>100</v>
      </c>
      <c r="F23" s="24">
        <v>10160</v>
      </c>
      <c r="G23" s="9">
        <f t="shared" si="0"/>
        <v>1016000</v>
      </c>
      <c r="H23" s="10" t="s">
        <v>12</v>
      </c>
      <c r="I23" s="10" t="s">
        <v>14</v>
      </c>
      <c r="J23" s="1" t="s">
        <v>18</v>
      </c>
      <c r="K23" s="10">
        <v>0</v>
      </c>
    </row>
    <row r="24" spans="1:11" ht="137.25" customHeight="1" x14ac:dyDescent="0.25">
      <c r="A24" s="7">
        <v>17</v>
      </c>
      <c r="B24" s="8" t="s">
        <v>49</v>
      </c>
      <c r="C24" s="8" t="s">
        <v>51</v>
      </c>
      <c r="D24" s="25" t="s">
        <v>16</v>
      </c>
      <c r="E24" s="1">
        <v>71500</v>
      </c>
      <c r="F24" s="24">
        <v>173.8</v>
      </c>
      <c r="G24" s="9">
        <f t="shared" si="0"/>
        <v>12426700</v>
      </c>
      <c r="H24" s="10" t="s">
        <v>12</v>
      </c>
      <c r="I24" s="10" t="s">
        <v>14</v>
      </c>
      <c r="J24" s="1" t="s">
        <v>18</v>
      </c>
      <c r="K24" s="10">
        <v>0</v>
      </c>
    </row>
    <row r="25" spans="1:11" ht="137.25" customHeight="1" x14ac:dyDescent="0.25">
      <c r="A25" s="7">
        <v>18</v>
      </c>
      <c r="B25" s="17" t="s">
        <v>50</v>
      </c>
      <c r="C25" s="17" t="s">
        <v>52</v>
      </c>
      <c r="D25" s="25" t="s">
        <v>16</v>
      </c>
      <c r="E25" s="1">
        <v>1100</v>
      </c>
      <c r="F25" s="24">
        <v>6500</v>
      </c>
      <c r="G25" s="9">
        <f t="shared" si="0"/>
        <v>7150000</v>
      </c>
      <c r="H25" s="10" t="s">
        <v>12</v>
      </c>
      <c r="I25" s="10" t="s">
        <v>14</v>
      </c>
      <c r="J25" s="1" t="s">
        <v>18</v>
      </c>
      <c r="K25" s="10">
        <v>0</v>
      </c>
    </row>
    <row r="26" spans="1:11" ht="137.25" customHeight="1" x14ac:dyDescent="0.25">
      <c r="A26" s="7">
        <v>19</v>
      </c>
      <c r="B26" s="8" t="s">
        <v>53</v>
      </c>
      <c r="C26" s="8" t="s">
        <v>54</v>
      </c>
      <c r="D26" s="25" t="s">
        <v>16</v>
      </c>
      <c r="E26" s="1">
        <v>60000</v>
      </c>
      <c r="F26" s="24">
        <v>90</v>
      </c>
      <c r="G26" s="9">
        <f t="shared" si="0"/>
        <v>5400000</v>
      </c>
      <c r="H26" s="10" t="s">
        <v>12</v>
      </c>
      <c r="I26" s="10" t="s">
        <v>14</v>
      </c>
      <c r="J26" s="1" t="s">
        <v>18</v>
      </c>
      <c r="K26" s="10">
        <v>0</v>
      </c>
    </row>
    <row r="27" spans="1:11" ht="137.25" customHeight="1" x14ac:dyDescent="0.25">
      <c r="A27" s="7">
        <v>20</v>
      </c>
      <c r="B27" s="8" t="s">
        <v>55</v>
      </c>
      <c r="C27" s="8" t="s">
        <v>56</v>
      </c>
      <c r="D27" s="25" t="s">
        <v>16</v>
      </c>
      <c r="E27" s="1">
        <v>300</v>
      </c>
      <c r="F27" s="24">
        <v>39900</v>
      </c>
      <c r="G27" s="9">
        <f t="shared" si="0"/>
        <v>11970000</v>
      </c>
      <c r="H27" s="10" t="s">
        <v>12</v>
      </c>
      <c r="I27" s="10" t="s">
        <v>14</v>
      </c>
      <c r="J27" s="1" t="s">
        <v>18</v>
      </c>
      <c r="K27" s="10">
        <v>0</v>
      </c>
    </row>
    <row r="28" spans="1:11" ht="137.25" customHeight="1" x14ac:dyDescent="0.25">
      <c r="A28" s="7">
        <v>21</v>
      </c>
      <c r="B28" s="8" t="s">
        <v>57</v>
      </c>
      <c r="C28" s="8" t="s">
        <v>60</v>
      </c>
      <c r="D28" s="25" t="s">
        <v>61</v>
      </c>
      <c r="E28" s="1">
        <v>2000</v>
      </c>
      <c r="F28" s="24">
        <v>3480</v>
      </c>
      <c r="G28" s="9">
        <f t="shared" si="0"/>
        <v>6960000</v>
      </c>
      <c r="H28" s="10" t="s">
        <v>12</v>
      </c>
      <c r="I28" s="10" t="s">
        <v>14</v>
      </c>
      <c r="J28" s="1" t="s">
        <v>18</v>
      </c>
      <c r="K28" s="10">
        <v>0</v>
      </c>
    </row>
    <row r="29" spans="1:11" ht="137.25" customHeight="1" x14ac:dyDescent="0.25">
      <c r="A29" s="7">
        <v>22</v>
      </c>
      <c r="B29" s="8" t="s">
        <v>58</v>
      </c>
      <c r="C29" s="19" t="s">
        <v>62</v>
      </c>
      <c r="D29" s="23" t="s">
        <v>61</v>
      </c>
      <c r="E29" s="1">
        <v>40</v>
      </c>
      <c r="F29" s="24">
        <v>52680</v>
      </c>
      <c r="G29" s="9">
        <f t="shared" si="0"/>
        <v>2107200</v>
      </c>
      <c r="H29" s="10" t="s">
        <v>12</v>
      </c>
      <c r="I29" s="10" t="s">
        <v>14</v>
      </c>
      <c r="J29" s="1" t="s">
        <v>18</v>
      </c>
      <c r="K29" s="10">
        <v>0</v>
      </c>
    </row>
    <row r="30" spans="1:11" ht="137.25" customHeight="1" x14ac:dyDescent="0.25">
      <c r="A30" s="7">
        <v>23</v>
      </c>
      <c r="B30" s="16" t="s">
        <v>59</v>
      </c>
      <c r="C30" s="16" t="s">
        <v>63</v>
      </c>
      <c r="D30" s="23" t="s">
        <v>61</v>
      </c>
      <c r="E30" s="1">
        <v>2000</v>
      </c>
      <c r="F30" s="24">
        <v>1100</v>
      </c>
      <c r="G30" s="9">
        <f t="shared" si="0"/>
        <v>2200000</v>
      </c>
      <c r="H30" s="10" t="s">
        <v>12</v>
      </c>
      <c r="I30" s="10" t="s">
        <v>14</v>
      </c>
      <c r="J30" s="1" t="s">
        <v>18</v>
      </c>
      <c r="K30" s="10">
        <v>0</v>
      </c>
    </row>
    <row r="31" spans="1:11" ht="137.25" customHeight="1" x14ac:dyDescent="0.25">
      <c r="A31" s="7">
        <v>24</v>
      </c>
      <c r="B31" s="8" t="s">
        <v>64</v>
      </c>
      <c r="C31" s="8" t="s">
        <v>66</v>
      </c>
      <c r="D31" s="25" t="s">
        <v>61</v>
      </c>
      <c r="E31" s="1">
        <v>250</v>
      </c>
      <c r="F31" s="24">
        <v>13500</v>
      </c>
      <c r="G31" s="9">
        <f t="shared" si="0"/>
        <v>3375000</v>
      </c>
      <c r="H31" s="10" t="s">
        <v>12</v>
      </c>
      <c r="I31" s="10" t="s">
        <v>14</v>
      </c>
      <c r="J31" s="1" t="s">
        <v>18</v>
      </c>
      <c r="K31" s="10">
        <v>0</v>
      </c>
    </row>
    <row r="32" spans="1:11" ht="137.25" customHeight="1" x14ac:dyDescent="0.25">
      <c r="A32" s="7">
        <v>25</v>
      </c>
      <c r="B32" s="8" t="s">
        <v>65</v>
      </c>
      <c r="C32" s="8" t="s">
        <v>67</v>
      </c>
      <c r="D32" s="25" t="s">
        <v>61</v>
      </c>
      <c r="E32" s="1">
        <v>500</v>
      </c>
      <c r="F32" s="24">
        <v>13500</v>
      </c>
      <c r="G32" s="9">
        <f t="shared" si="0"/>
        <v>6750000</v>
      </c>
      <c r="H32" s="10" t="s">
        <v>12</v>
      </c>
      <c r="I32" s="10" t="s">
        <v>14</v>
      </c>
      <c r="J32" s="1" t="s">
        <v>18</v>
      </c>
      <c r="K32" s="10">
        <v>0</v>
      </c>
    </row>
    <row r="33" spans="1:11" ht="137.25" customHeight="1" x14ac:dyDescent="0.25">
      <c r="A33" s="7">
        <v>26</v>
      </c>
      <c r="B33" s="8" t="s">
        <v>68</v>
      </c>
      <c r="C33" s="8" t="s">
        <v>69</v>
      </c>
      <c r="D33" s="25" t="s">
        <v>61</v>
      </c>
      <c r="E33" s="1">
        <v>1300</v>
      </c>
      <c r="F33" s="24">
        <v>3900</v>
      </c>
      <c r="G33" s="9">
        <f t="shared" si="0"/>
        <v>5070000</v>
      </c>
      <c r="H33" s="10" t="s">
        <v>12</v>
      </c>
      <c r="I33" s="10" t="s">
        <v>14</v>
      </c>
      <c r="J33" s="1" t="s">
        <v>18</v>
      </c>
      <c r="K33" s="10">
        <v>0</v>
      </c>
    </row>
    <row r="34" spans="1:11" ht="137.25" customHeight="1" x14ac:dyDescent="0.25">
      <c r="A34" s="7">
        <v>27</v>
      </c>
      <c r="B34" s="8" t="s">
        <v>70</v>
      </c>
      <c r="C34" s="8" t="s">
        <v>78</v>
      </c>
      <c r="D34" s="25" t="s">
        <v>61</v>
      </c>
      <c r="E34" s="1">
        <v>5000</v>
      </c>
      <c r="F34" s="24">
        <v>28842</v>
      </c>
      <c r="G34" s="9">
        <f t="shared" si="0"/>
        <v>144210000</v>
      </c>
      <c r="H34" s="10" t="s">
        <v>12</v>
      </c>
      <c r="I34" s="10" t="s">
        <v>14</v>
      </c>
      <c r="J34" s="1" t="s">
        <v>18</v>
      </c>
      <c r="K34" s="10">
        <v>0</v>
      </c>
    </row>
    <row r="35" spans="1:11" ht="137.25" customHeight="1" x14ac:dyDescent="0.25">
      <c r="A35" s="7">
        <v>28</v>
      </c>
      <c r="B35" s="16" t="s">
        <v>71</v>
      </c>
      <c r="C35" s="16" t="s">
        <v>79</v>
      </c>
      <c r="D35" s="26" t="s">
        <v>61</v>
      </c>
      <c r="E35" s="1">
        <v>200</v>
      </c>
      <c r="F35" s="24">
        <v>55500</v>
      </c>
      <c r="G35" s="9">
        <f t="shared" si="0"/>
        <v>11100000</v>
      </c>
      <c r="H35" s="10" t="s">
        <v>12</v>
      </c>
      <c r="I35" s="10" t="s">
        <v>14</v>
      </c>
      <c r="J35" s="1" t="s">
        <v>18</v>
      </c>
      <c r="K35" s="10">
        <v>0</v>
      </c>
    </row>
    <row r="36" spans="1:11" ht="137.25" customHeight="1" x14ac:dyDescent="0.25">
      <c r="A36" s="7">
        <v>29</v>
      </c>
      <c r="B36" s="16" t="s">
        <v>72</v>
      </c>
      <c r="C36" s="16" t="s">
        <v>80</v>
      </c>
      <c r="D36" s="26" t="s">
        <v>61</v>
      </c>
      <c r="E36" s="1">
        <v>100</v>
      </c>
      <c r="F36" s="24">
        <v>25380</v>
      </c>
      <c r="G36" s="9">
        <f t="shared" si="0"/>
        <v>2538000</v>
      </c>
      <c r="H36" s="10" t="s">
        <v>12</v>
      </c>
      <c r="I36" s="10" t="s">
        <v>14</v>
      </c>
      <c r="J36" s="1" t="s">
        <v>18</v>
      </c>
      <c r="K36" s="10">
        <v>0</v>
      </c>
    </row>
    <row r="37" spans="1:11" ht="137.25" customHeight="1" x14ac:dyDescent="0.25">
      <c r="A37" s="7">
        <v>30</v>
      </c>
      <c r="B37" s="16" t="s">
        <v>73</v>
      </c>
      <c r="C37" s="17" t="s">
        <v>81</v>
      </c>
      <c r="D37" s="26" t="s">
        <v>61</v>
      </c>
      <c r="E37" s="1">
        <v>500</v>
      </c>
      <c r="F37" s="24">
        <v>31857</v>
      </c>
      <c r="G37" s="9">
        <f t="shared" si="0"/>
        <v>15928500</v>
      </c>
      <c r="H37" s="10" t="s">
        <v>12</v>
      </c>
      <c r="I37" s="10" t="s">
        <v>14</v>
      </c>
      <c r="J37" s="1" t="s">
        <v>18</v>
      </c>
      <c r="K37" s="10">
        <v>0</v>
      </c>
    </row>
    <row r="38" spans="1:11" ht="137.25" customHeight="1" x14ac:dyDescent="0.25">
      <c r="A38" s="7">
        <v>31</v>
      </c>
      <c r="B38" s="16" t="s">
        <v>74</v>
      </c>
      <c r="C38" s="16" t="s">
        <v>82</v>
      </c>
      <c r="D38" s="26" t="s">
        <v>61</v>
      </c>
      <c r="E38" s="1">
        <v>750</v>
      </c>
      <c r="F38" s="24">
        <v>69000</v>
      </c>
      <c r="G38" s="9">
        <f t="shared" si="0"/>
        <v>51750000</v>
      </c>
      <c r="H38" s="10" t="s">
        <v>12</v>
      </c>
      <c r="I38" s="10" t="s">
        <v>14</v>
      </c>
      <c r="J38" s="1" t="s">
        <v>18</v>
      </c>
      <c r="K38" s="10">
        <v>0</v>
      </c>
    </row>
    <row r="39" spans="1:11" ht="137.25" customHeight="1" x14ac:dyDescent="0.25">
      <c r="A39" s="7">
        <v>32</v>
      </c>
      <c r="B39" s="16" t="s">
        <v>75</v>
      </c>
      <c r="C39" s="20" t="s">
        <v>83</v>
      </c>
      <c r="D39" s="26" t="s">
        <v>61</v>
      </c>
      <c r="E39" s="1">
        <v>20</v>
      </c>
      <c r="F39" s="24">
        <v>87000</v>
      </c>
      <c r="G39" s="9">
        <f t="shared" si="0"/>
        <v>1740000</v>
      </c>
      <c r="H39" s="10" t="s">
        <v>12</v>
      </c>
      <c r="I39" s="10" t="s">
        <v>14</v>
      </c>
      <c r="J39" s="1" t="s">
        <v>18</v>
      </c>
      <c r="K39" s="10">
        <v>0</v>
      </c>
    </row>
    <row r="40" spans="1:11" ht="137.25" customHeight="1" x14ac:dyDescent="0.25">
      <c r="A40" s="7">
        <v>33</v>
      </c>
      <c r="B40" s="16" t="s">
        <v>76</v>
      </c>
      <c r="C40" s="16" t="s">
        <v>84</v>
      </c>
      <c r="D40" s="26" t="s">
        <v>61</v>
      </c>
      <c r="E40" s="1">
        <v>4000</v>
      </c>
      <c r="F40" s="24">
        <v>29670</v>
      </c>
      <c r="G40" s="9">
        <f t="shared" si="0"/>
        <v>118680000</v>
      </c>
      <c r="H40" s="10" t="s">
        <v>12</v>
      </c>
      <c r="I40" s="10" t="s">
        <v>14</v>
      </c>
      <c r="J40" s="1" t="s">
        <v>18</v>
      </c>
      <c r="K40" s="10">
        <v>0</v>
      </c>
    </row>
    <row r="41" spans="1:11" ht="137.25" customHeight="1" x14ac:dyDescent="0.25">
      <c r="A41" s="7">
        <v>34</v>
      </c>
      <c r="B41" s="16" t="s">
        <v>77</v>
      </c>
      <c r="C41" s="16" t="s">
        <v>85</v>
      </c>
      <c r="D41" s="26" t="s">
        <v>61</v>
      </c>
      <c r="E41" s="1">
        <v>3000</v>
      </c>
      <c r="F41" s="24">
        <v>17250</v>
      </c>
      <c r="G41" s="9">
        <f t="shared" si="0"/>
        <v>51750000</v>
      </c>
      <c r="H41" s="10" t="s">
        <v>12</v>
      </c>
      <c r="I41" s="10" t="s">
        <v>14</v>
      </c>
      <c r="J41" s="1" t="s">
        <v>18</v>
      </c>
      <c r="K41" s="10">
        <v>0</v>
      </c>
    </row>
    <row r="42" spans="1:11" ht="137.25" customHeight="1" x14ac:dyDescent="0.25">
      <c r="A42" s="7">
        <v>35</v>
      </c>
      <c r="B42" s="8" t="s">
        <v>86</v>
      </c>
      <c r="C42" s="8" t="s">
        <v>98</v>
      </c>
      <c r="D42" s="25" t="s">
        <v>16</v>
      </c>
      <c r="E42" s="1">
        <v>700</v>
      </c>
      <c r="F42" s="24">
        <v>23358</v>
      </c>
      <c r="G42" s="9">
        <f t="shared" si="0"/>
        <v>16350600</v>
      </c>
      <c r="H42" s="10" t="s">
        <v>12</v>
      </c>
      <c r="I42" s="10" t="s">
        <v>14</v>
      </c>
      <c r="J42" s="1" t="s">
        <v>18</v>
      </c>
      <c r="K42" s="10">
        <v>0</v>
      </c>
    </row>
    <row r="43" spans="1:11" ht="137.25" customHeight="1" x14ac:dyDescent="0.25">
      <c r="A43" s="7">
        <v>36</v>
      </c>
      <c r="B43" s="8" t="s">
        <v>87</v>
      </c>
      <c r="C43" s="8" t="s">
        <v>99</v>
      </c>
      <c r="D43" s="25" t="s">
        <v>16</v>
      </c>
      <c r="E43" s="1">
        <v>20</v>
      </c>
      <c r="F43" s="24">
        <v>15990</v>
      </c>
      <c r="G43" s="9">
        <f t="shared" si="0"/>
        <v>319800</v>
      </c>
      <c r="H43" s="10" t="s">
        <v>12</v>
      </c>
      <c r="I43" s="10" t="s">
        <v>14</v>
      </c>
      <c r="J43" s="1" t="s">
        <v>18</v>
      </c>
      <c r="K43" s="10">
        <v>0</v>
      </c>
    </row>
    <row r="44" spans="1:11" ht="137.25" customHeight="1" x14ac:dyDescent="0.25">
      <c r="A44" s="7">
        <v>37</v>
      </c>
      <c r="B44" s="8" t="s">
        <v>88</v>
      </c>
      <c r="C44" s="8" t="s">
        <v>100</v>
      </c>
      <c r="D44" s="25" t="s">
        <v>16</v>
      </c>
      <c r="E44" s="1">
        <v>3000</v>
      </c>
      <c r="F44" s="24">
        <v>2850</v>
      </c>
      <c r="G44" s="9">
        <f t="shared" si="0"/>
        <v>8550000</v>
      </c>
      <c r="H44" s="10" t="s">
        <v>12</v>
      </c>
      <c r="I44" s="10" t="s">
        <v>14</v>
      </c>
      <c r="J44" s="1" t="s">
        <v>18</v>
      </c>
      <c r="K44" s="10">
        <v>0</v>
      </c>
    </row>
    <row r="45" spans="1:11" ht="137.25" customHeight="1" x14ac:dyDescent="0.25">
      <c r="A45" s="7">
        <v>38</v>
      </c>
      <c r="B45" s="8" t="s">
        <v>89</v>
      </c>
      <c r="C45" s="8" t="s">
        <v>101</v>
      </c>
      <c r="D45" s="25" t="s">
        <v>16</v>
      </c>
      <c r="E45" s="1">
        <v>500</v>
      </c>
      <c r="F45" s="24">
        <v>1357</v>
      </c>
      <c r="G45" s="9">
        <f t="shared" si="0"/>
        <v>678500</v>
      </c>
      <c r="H45" s="10" t="s">
        <v>12</v>
      </c>
      <c r="I45" s="10" t="s">
        <v>14</v>
      </c>
      <c r="J45" s="1" t="s">
        <v>18</v>
      </c>
      <c r="K45" s="10">
        <v>0</v>
      </c>
    </row>
    <row r="46" spans="1:11" ht="137.25" customHeight="1" x14ac:dyDescent="0.25">
      <c r="A46" s="7">
        <v>39</v>
      </c>
      <c r="B46" s="16" t="s">
        <v>90</v>
      </c>
      <c r="C46" s="16" t="s">
        <v>102</v>
      </c>
      <c r="D46" s="23" t="s">
        <v>16</v>
      </c>
      <c r="E46" s="1">
        <v>200</v>
      </c>
      <c r="F46" s="24">
        <v>15574</v>
      </c>
      <c r="G46" s="9">
        <f t="shared" si="0"/>
        <v>3114800</v>
      </c>
      <c r="H46" s="10" t="s">
        <v>12</v>
      </c>
      <c r="I46" s="10" t="s">
        <v>14</v>
      </c>
      <c r="J46" s="1" t="s">
        <v>18</v>
      </c>
      <c r="K46" s="10">
        <v>0</v>
      </c>
    </row>
    <row r="47" spans="1:11" ht="137.25" customHeight="1" x14ac:dyDescent="0.25">
      <c r="A47" s="7">
        <v>40</v>
      </c>
      <c r="B47" s="8" t="s">
        <v>91</v>
      </c>
      <c r="C47" s="8" t="s">
        <v>103</v>
      </c>
      <c r="D47" s="25" t="s">
        <v>16</v>
      </c>
      <c r="E47" s="1">
        <v>300</v>
      </c>
      <c r="F47" s="24">
        <v>22563</v>
      </c>
      <c r="G47" s="9">
        <f t="shared" si="0"/>
        <v>6768900</v>
      </c>
      <c r="H47" s="10" t="s">
        <v>12</v>
      </c>
      <c r="I47" s="10" t="s">
        <v>14</v>
      </c>
      <c r="J47" s="1" t="s">
        <v>18</v>
      </c>
      <c r="K47" s="10">
        <v>0</v>
      </c>
    </row>
    <row r="48" spans="1:11" ht="137.25" customHeight="1" x14ac:dyDescent="0.25">
      <c r="A48" s="7">
        <v>41</v>
      </c>
      <c r="B48" s="8" t="s">
        <v>92</v>
      </c>
      <c r="C48" s="8" t="s">
        <v>104</v>
      </c>
      <c r="D48" s="25" t="s">
        <v>16</v>
      </c>
      <c r="E48" s="1">
        <v>3000</v>
      </c>
      <c r="F48" s="24">
        <v>1950</v>
      </c>
      <c r="G48" s="9">
        <f t="shared" si="0"/>
        <v>5850000</v>
      </c>
      <c r="H48" s="10" t="s">
        <v>12</v>
      </c>
      <c r="I48" s="10" t="s">
        <v>14</v>
      </c>
      <c r="J48" s="1" t="s">
        <v>18</v>
      </c>
      <c r="K48" s="10">
        <v>0</v>
      </c>
    </row>
    <row r="49" spans="1:11" ht="137.25" customHeight="1" x14ac:dyDescent="0.25">
      <c r="A49" s="7">
        <v>42</v>
      </c>
      <c r="B49" s="8" t="s">
        <v>93</v>
      </c>
      <c r="C49" s="8" t="s">
        <v>105</v>
      </c>
      <c r="D49" s="25" t="s">
        <v>16</v>
      </c>
      <c r="E49" s="1">
        <v>500</v>
      </c>
      <c r="F49" s="24">
        <v>3387</v>
      </c>
      <c r="G49" s="9">
        <f t="shared" si="0"/>
        <v>1693500</v>
      </c>
      <c r="H49" s="10" t="s">
        <v>12</v>
      </c>
      <c r="I49" s="10" t="s">
        <v>14</v>
      </c>
      <c r="J49" s="1" t="s">
        <v>18</v>
      </c>
      <c r="K49" s="10">
        <v>0</v>
      </c>
    </row>
    <row r="50" spans="1:11" ht="137.25" customHeight="1" x14ac:dyDescent="0.25">
      <c r="A50" s="7">
        <v>43</v>
      </c>
      <c r="B50" s="16" t="s">
        <v>94</v>
      </c>
      <c r="C50" s="16" t="s">
        <v>106</v>
      </c>
      <c r="D50" s="23" t="s">
        <v>16</v>
      </c>
      <c r="E50" s="1">
        <v>1500</v>
      </c>
      <c r="F50" s="24">
        <v>2825</v>
      </c>
      <c r="G50" s="9">
        <f t="shared" si="0"/>
        <v>4237500</v>
      </c>
      <c r="H50" s="10" t="s">
        <v>12</v>
      </c>
      <c r="I50" s="10" t="s">
        <v>14</v>
      </c>
      <c r="J50" s="1" t="s">
        <v>18</v>
      </c>
      <c r="K50" s="10">
        <v>0</v>
      </c>
    </row>
    <row r="51" spans="1:11" ht="137.25" customHeight="1" x14ac:dyDescent="0.25">
      <c r="A51" s="7">
        <v>44</v>
      </c>
      <c r="B51" s="16" t="s">
        <v>95</v>
      </c>
      <c r="C51" s="17" t="s">
        <v>107</v>
      </c>
      <c r="D51" s="26" t="s">
        <v>16</v>
      </c>
      <c r="E51" s="1">
        <v>200</v>
      </c>
      <c r="F51" s="24">
        <v>15000</v>
      </c>
      <c r="G51" s="9">
        <f t="shared" si="0"/>
        <v>3000000</v>
      </c>
      <c r="H51" s="10" t="s">
        <v>12</v>
      </c>
      <c r="I51" s="10" t="s">
        <v>14</v>
      </c>
      <c r="J51" s="1" t="s">
        <v>18</v>
      </c>
      <c r="K51" s="10">
        <v>0</v>
      </c>
    </row>
    <row r="52" spans="1:11" ht="137.25" customHeight="1" x14ac:dyDescent="0.25">
      <c r="A52" s="7">
        <v>45</v>
      </c>
      <c r="B52" s="8" t="s">
        <v>96</v>
      </c>
      <c r="C52" s="8" t="s">
        <v>108</v>
      </c>
      <c r="D52" s="25" t="s">
        <v>16</v>
      </c>
      <c r="E52" s="1">
        <v>300</v>
      </c>
      <c r="F52" s="24">
        <v>24411</v>
      </c>
      <c r="G52" s="9">
        <f t="shared" si="0"/>
        <v>7323300</v>
      </c>
      <c r="H52" s="10" t="s">
        <v>12</v>
      </c>
      <c r="I52" s="10" t="s">
        <v>14</v>
      </c>
      <c r="J52" s="1" t="s">
        <v>18</v>
      </c>
      <c r="K52" s="10">
        <v>0</v>
      </c>
    </row>
    <row r="53" spans="1:11" ht="137.25" customHeight="1" x14ac:dyDescent="0.25">
      <c r="A53" s="7">
        <v>46</v>
      </c>
      <c r="B53" s="18" t="s">
        <v>97</v>
      </c>
      <c r="C53" s="18" t="s">
        <v>109</v>
      </c>
      <c r="D53" s="25" t="s">
        <v>110</v>
      </c>
      <c r="E53" s="1">
        <v>250</v>
      </c>
      <c r="F53" s="24">
        <v>22850</v>
      </c>
      <c r="G53" s="9">
        <f t="shared" si="0"/>
        <v>5712500</v>
      </c>
      <c r="H53" s="10" t="s">
        <v>12</v>
      </c>
      <c r="I53" s="10" t="s">
        <v>14</v>
      </c>
      <c r="J53" s="1" t="s">
        <v>18</v>
      </c>
      <c r="K53" s="10">
        <v>0</v>
      </c>
    </row>
    <row r="54" spans="1:11" ht="137.25" customHeight="1" x14ac:dyDescent="0.25">
      <c r="A54" s="7">
        <v>47</v>
      </c>
      <c r="B54" s="17" t="s">
        <v>294</v>
      </c>
      <c r="C54" s="17" t="s">
        <v>111</v>
      </c>
      <c r="D54" s="23" t="s">
        <v>112</v>
      </c>
      <c r="E54" s="1">
        <v>72</v>
      </c>
      <c r="F54" s="24">
        <v>92848</v>
      </c>
      <c r="G54" s="9">
        <f t="shared" si="0"/>
        <v>6685056</v>
      </c>
      <c r="H54" s="10" t="s">
        <v>12</v>
      </c>
      <c r="I54" s="10" t="s">
        <v>14</v>
      </c>
      <c r="J54" s="1" t="s">
        <v>18</v>
      </c>
      <c r="K54" s="10">
        <v>0</v>
      </c>
    </row>
    <row r="55" spans="1:11" ht="137.25" customHeight="1" x14ac:dyDescent="0.25">
      <c r="A55" s="7">
        <v>48</v>
      </c>
      <c r="B55" s="16" t="s">
        <v>113</v>
      </c>
      <c r="C55" s="17" t="s">
        <v>114</v>
      </c>
      <c r="D55" s="25" t="s">
        <v>16</v>
      </c>
      <c r="E55" s="1">
        <v>70026</v>
      </c>
      <c r="F55" s="24">
        <v>297</v>
      </c>
      <c r="G55" s="9">
        <f t="shared" si="0"/>
        <v>20797722</v>
      </c>
      <c r="H55" s="10" t="s">
        <v>12</v>
      </c>
      <c r="I55" s="10" t="s">
        <v>14</v>
      </c>
      <c r="J55" s="1" t="s">
        <v>18</v>
      </c>
      <c r="K55" s="10">
        <v>0</v>
      </c>
    </row>
    <row r="56" spans="1:11" ht="137.25" customHeight="1" x14ac:dyDescent="0.25">
      <c r="A56" s="7">
        <v>49</v>
      </c>
      <c r="B56" s="8" t="s">
        <v>115</v>
      </c>
      <c r="C56" s="8" t="s">
        <v>119</v>
      </c>
      <c r="D56" s="25" t="s">
        <v>16</v>
      </c>
      <c r="E56" s="1">
        <v>50</v>
      </c>
      <c r="F56" s="24">
        <v>198850</v>
      </c>
      <c r="G56" s="9">
        <f t="shared" si="0"/>
        <v>9942500</v>
      </c>
      <c r="H56" s="10" t="s">
        <v>12</v>
      </c>
      <c r="I56" s="10" t="s">
        <v>14</v>
      </c>
      <c r="J56" s="1" t="s">
        <v>18</v>
      </c>
      <c r="K56" s="10">
        <v>0</v>
      </c>
    </row>
    <row r="57" spans="1:11" ht="137.25" customHeight="1" x14ac:dyDescent="0.25">
      <c r="A57" s="7">
        <v>50</v>
      </c>
      <c r="B57" s="17" t="s">
        <v>116</v>
      </c>
      <c r="C57" s="17" t="s">
        <v>120</v>
      </c>
      <c r="D57" s="26" t="s">
        <v>16</v>
      </c>
      <c r="E57" s="1">
        <v>80000</v>
      </c>
      <c r="F57" s="24">
        <v>316</v>
      </c>
      <c r="G57" s="9">
        <f t="shared" si="0"/>
        <v>25280000</v>
      </c>
      <c r="H57" s="10" t="s">
        <v>12</v>
      </c>
      <c r="I57" s="10" t="s">
        <v>14</v>
      </c>
      <c r="J57" s="1" t="s">
        <v>18</v>
      </c>
      <c r="K57" s="10">
        <v>0</v>
      </c>
    </row>
    <row r="58" spans="1:11" ht="137.25" customHeight="1" x14ac:dyDescent="0.25">
      <c r="A58" s="7">
        <v>51</v>
      </c>
      <c r="B58" s="17" t="s">
        <v>117</v>
      </c>
      <c r="C58" s="8" t="s">
        <v>121</v>
      </c>
      <c r="D58" s="25" t="s">
        <v>16</v>
      </c>
      <c r="E58" s="1">
        <v>2000</v>
      </c>
      <c r="F58" s="24">
        <v>419.4</v>
      </c>
      <c r="G58" s="9">
        <f t="shared" si="0"/>
        <v>838800</v>
      </c>
      <c r="H58" s="10" t="s">
        <v>12</v>
      </c>
      <c r="I58" s="10" t="s">
        <v>14</v>
      </c>
      <c r="J58" s="1" t="s">
        <v>18</v>
      </c>
      <c r="K58" s="10">
        <v>0</v>
      </c>
    </row>
    <row r="59" spans="1:11" ht="137.25" customHeight="1" x14ac:dyDescent="0.25">
      <c r="A59" s="7">
        <v>52</v>
      </c>
      <c r="B59" s="17" t="s">
        <v>118</v>
      </c>
      <c r="C59" s="8" t="s">
        <v>122</v>
      </c>
      <c r="D59" s="25" t="s">
        <v>16</v>
      </c>
      <c r="E59" s="1">
        <v>500</v>
      </c>
      <c r="F59" s="24">
        <v>244</v>
      </c>
      <c r="G59" s="9">
        <f t="shared" si="0"/>
        <v>122000</v>
      </c>
      <c r="H59" s="10" t="s">
        <v>12</v>
      </c>
      <c r="I59" s="10" t="s">
        <v>14</v>
      </c>
      <c r="J59" s="1" t="s">
        <v>18</v>
      </c>
      <c r="K59" s="10">
        <v>0</v>
      </c>
    </row>
    <row r="60" spans="1:11" ht="137.25" customHeight="1" x14ac:dyDescent="0.25">
      <c r="A60" s="7">
        <v>53</v>
      </c>
      <c r="B60" s="8" t="s">
        <v>123</v>
      </c>
      <c r="C60" s="8" t="s">
        <v>124</v>
      </c>
      <c r="D60" s="25" t="s">
        <v>16</v>
      </c>
      <c r="E60" s="1">
        <v>4000</v>
      </c>
      <c r="F60" s="24">
        <v>1690</v>
      </c>
      <c r="G60" s="9">
        <f t="shared" si="0"/>
        <v>6760000</v>
      </c>
      <c r="H60" s="10" t="s">
        <v>12</v>
      </c>
      <c r="I60" s="10" t="s">
        <v>14</v>
      </c>
      <c r="J60" s="1" t="s">
        <v>18</v>
      </c>
      <c r="K60" s="10">
        <v>0</v>
      </c>
    </row>
    <row r="61" spans="1:11" ht="137.25" customHeight="1" x14ac:dyDescent="0.25">
      <c r="A61" s="7">
        <v>54</v>
      </c>
      <c r="B61" s="8" t="s">
        <v>125</v>
      </c>
      <c r="C61" s="8" t="s">
        <v>144</v>
      </c>
      <c r="D61" s="25" t="s">
        <v>110</v>
      </c>
      <c r="E61" s="1">
        <v>100</v>
      </c>
      <c r="F61" s="24">
        <v>29000</v>
      </c>
      <c r="G61" s="9">
        <f t="shared" si="0"/>
        <v>2900000</v>
      </c>
      <c r="H61" s="10" t="s">
        <v>12</v>
      </c>
      <c r="I61" s="10" t="s">
        <v>14</v>
      </c>
      <c r="J61" s="1" t="s">
        <v>18</v>
      </c>
      <c r="K61" s="10">
        <v>0</v>
      </c>
    </row>
    <row r="62" spans="1:11" ht="137.25" customHeight="1" x14ac:dyDescent="0.25">
      <c r="A62" s="7">
        <v>55</v>
      </c>
      <c r="B62" s="8" t="s">
        <v>126</v>
      </c>
      <c r="C62" s="8" t="s">
        <v>145</v>
      </c>
      <c r="D62" s="25" t="s">
        <v>16</v>
      </c>
      <c r="E62" s="1">
        <v>200</v>
      </c>
      <c r="F62" s="24">
        <v>35000</v>
      </c>
      <c r="G62" s="9">
        <f t="shared" si="0"/>
        <v>7000000</v>
      </c>
      <c r="H62" s="10" t="s">
        <v>12</v>
      </c>
      <c r="I62" s="10" t="s">
        <v>14</v>
      </c>
      <c r="J62" s="1" t="s">
        <v>18</v>
      </c>
      <c r="K62" s="10">
        <v>0</v>
      </c>
    </row>
    <row r="63" spans="1:11" ht="137.25" customHeight="1" x14ac:dyDescent="0.25">
      <c r="A63" s="7">
        <v>56</v>
      </c>
      <c r="B63" s="8" t="s">
        <v>127</v>
      </c>
      <c r="C63" s="8" t="s">
        <v>146</v>
      </c>
      <c r="D63" s="25" t="s">
        <v>16</v>
      </c>
      <c r="E63" s="1">
        <v>100</v>
      </c>
      <c r="F63" s="24">
        <v>29000</v>
      </c>
      <c r="G63" s="9">
        <f t="shared" si="0"/>
        <v>2900000</v>
      </c>
      <c r="H63" s="10" t="s">
        <v>12</v>
      </c>
      <c r="I63" s="10" t="s">
        <v>14</v>
      </c>
      <c r="J63" s="1" t="s">
        <v>18</v>
      </c>
      <c r="K63" s="10">
        <v>0</v>
      </c>
    </row>
    <row r="64" spans="1:11" ht="137.25" customHeight="1" x14ac:dyDescent="0.25">
      <c r="A64" s="7">
        <v>57</v>
      </c>
      <c r="B64" s="8" t="s">
        <v>128</v>
      </c>
      <c r="C64" s="8" t="s">
        <v>147</v>
      </c>
      <c r="D64" s="25" t="s">
        <v>16</v>
      </c>
      <c r="E64" s="1">
        <v>20</v>
      </c>
      <c r="F64" s="24">
        <v>20500</v>
      </c>
      <c r="G64" s="9">
        <f t="shared" si="0"/>
        <v>410000</v>
      </c>
      <c r="H64" s="10" t="s">
        <v>12</v>
      </c>
      <c r="I64" s="10" t="s">
        <v>14</v>
      </c>
      <c r="J64" s="1" t="s">
        <v>18</v>
      </c>
      <c r="K64" s="10">
        <v>0</v>
      </c>
    </row>
    <row r="65" spans="1:11" ht="137.25" customHeight="1" x14ac:dyDescent="0.25">
      <c r="A65" s="7">
        <v>58</v>
      </c>
      <c r="B65" s="8" t="s">
        <v>129</v>
      </c>
      <c r="C65" s="8" t="s">
        <v>148</v>
      </c>
      <c r="D65" s="25" t="s">
        <v>16</v>
      </c>
      <c r="E65" s="1">
        <v>100</v>
      </c>
      <c r="F65" s="24">
        <v>60900</v>
      </c>
      <c r="G65" s="9">
        <f t="shared" si="0"/>
        <v>6090000</v>
      </c>
      <c r="H65" s="10" t="s">
        <v>12</v>
      </c>
      <c r="I65" s="10" t="s">
        <v>14</v>
      </c>
      <c r="J65" s="1" t="s">
        <v>18</v>
      </c>
      <c r="K65" s="10">
        <v>0</v>
      </c>
    </row>
    <row r="66" spans="1:11" ht="137.25" customHeight="1" x14ac:dyDescent="0.25">
      <c r="A66" s="7">
        <v>59</v>
      </c>
      <c r="B66" s="16" t="s">
        <v>130</v>
      </c>
      <c r="C66" s="17" t="s">
        <v>149</v>
      </c>
      <c r="D66" s="25" t="s">
        <v>110</v>
      </c>
      <c r="E66" s="1">
        <v>600</v>
      </c>
      <c r="F66" s="24">
        <v>13200</v>
      </c>
      <c r="G66" s="9">
        <f t="shared" si="0"/>
        <v>7920000</v>
      </c>
      <c r="H66" s="10" t="s">
        <v>12</v>
      </c>
      <c r="I66" s="10" t="s">
        <v>14</v>
      </c>
      <c r="J66" s="1" t="s">
        <v>18</v>
      </c>
      <c r="K66" s="10">
        <v>0</v>
      </c>
    </row>
    <row r="67" spans="1:11" ht="137.25" customHeight="1" x14ac:dyDescent="0.25">
      <c r="A67" s="7">
        <v>60</v>
      </c>
      <c r="B67" s="16" t="s">
        <v>131</v>
      </c>
      <c r="C67" s="17" t="s">
        <v>150</v>
      </c>
      <c r="D67" s="26" t="s">
        <v>110</v>
      </c>
      <c r="E67" s="1">
        <v>300</v>
      </c>
      <c r="F67" s="24">
        <v>8050</v>
      </c>
      <c r="G67" s="9">
        <f t="shared" si="0"/>
        <v>2415000</v>
      </c>
      <c r="H67" s="10" t="s">
        <v>12</v>
      </c>
      <c r="I67" s="10" t="s">
        <v>14</v>
      </c>
      <c r="J67" s="1" t="s">
        <v>18</v>
      </c>
      <c r="K67" s="10">
        <v>0</v>
      </c>
    </row>
    <row r="68" spans="1:11" ht="137.25" customHeight="1" x14ac:dyDescent="0.25">
      <c r="A68" s="7">
        <v>61</v>
      </c>
      <c r="B68" s="16" t="s">
        <v>132</v>
      </c>
      <c r="C68" s="16" t="s">
        <v>151</v>
      </c>
      <c r="D68" s="25" t="s">
        <v>110</v>
      </c>
      <c r="E68" s="1">
        <v>880</v>
      </c>
      <c r="F68" s="24">
        <v>19200</v>
      </c>
      <c r="G68" s="9">
        <f t="shared" si="0"/>
        <v>16896000</v>
      </c>
      <c r="H68" s="10" t="s">
        <v>12</v>
      </c>
      <c r="I68" s="10" t="s">
        <v>14</v>
      </c>
      <c r="J68" s="1" t="s">
        <v>18</v>
      </c>
      <c r="K68" s="10">
        <v>0</v>
      </c>
    </row>
    <row r="69" spans="1:11" ht="137.25" customHeight="1" x14ac:dyDescent="0.25">
      <c r="A69" s="7">
        <v>62</v>
      </c>
      <c r="B69" s="8" t="s">
        <v>133</v>
      </c>
      <c r="C69" s="8" t="s">
        <v>152</v>
      </c>
      <c r="D69" s="25" t="s">
        <v>110</v>
      </c>
      <c r="E69" s="1">
        <v>300</v>
      </c>
      <c r="F69" s="24">
        <v>10000</v>
      </c>
      <c r="G69" s="9">
        <f t="shared" si="0"/>
        <v>3000000</v>
      </c>
      <c r="H69" s="10" t="s">
        <v>12</v>
      </c>
      <c r="I69" s="10" t="s">
        <v>14</v>
      </c>
      <c r="J69" s="1" t="s">
        <v>18</v>
      </c>
      <c r="K69" s="10">
        <v>0</v>
      </c>
    </row>
    <row r="70" spans="1:11" ht="137.25" customHeight="1" x14ac:dyDescent="0.25">
      <c r="A70" s="7">
        <v>63</v>
      </c>
      <c r="B70" s="8" t="s">
        <v>134</v>
      </c>
      <c r="C70" s="8" t="s">
        <v>153</v>
      </c>
      <c r="D70" s="25" t="s">
        <v>110</v>
      </c>
      <c r="E70" s="1">
        <v>200</v>
      </c>
      <c r="F70" s="24">
        <v>13558</v>
      </c>
      <c r="G70" s="9">
        <f t="shared" si="0"/>
        <v>2711600</v>
      </c>
      <c r="H70" s="10" t="s">
        <v>12</v>
      </c>
      <c r="I70" s="10" t="s">
        <v>14</v>
      </c>
      <c r="J70" s="1" t="s">
        <v>18</v>
      </c>
      <c r="K70" s="10">
        <v>0</v>
      </c>
    </row>
    <row r="71" spans="1:11" ht="137.25" customHeight="1" x14ac:dyDescent="0.25">
      <c r="A71" s="7">
        <v>64</v>
      </c>
      <c r="B71" s="16" t="s">
        <v>135</v>
      </c>
      <c r="C71" s="8" t="s">
        <v>154</v>
      </c>
      <c r="D71" s="25" t="s">
        <v>16</v>
      </c>
      <c r="E71" s="1">
        <v>900</v>
      </c>
      <c r="F71" s="24">
        <v>19800</v>
      </c>
      <c r="G71" s="9">
        <f t="shared" si="0"/>
        <v>17820000</v>
      </c>
      <c r="H71" s="10" t="s">
        <v>12</v>
      </c>
      <c r="I71" s="10" t="s">
        <v>14</v>
      </c>
      <c r="J71" s="1" t="s">
        <v>18</v>
      </c>
      <c r="K71" s="10">
        <v>0</v>
      </c>
    </row>
    <row r="72" spans="1:11" ht="137.25" customHeight="1" x14ac:dyDescent="0.25">
      <c r="A72" s="7">
        <v>65</v>
      </c>
      <c r="B72" s="16" t="s">
        <v>136</v>
      </c>
      <c r="C72" s="21" t="s">
        <v>155</v>
      </c>
      <c r="D72" s="25" t="s">
        <v>110</v>
      </c>
      <c r="E72" s="1">
        <v>1900</v>
      </c>
      <c r="F72" s="24">
        <v>16905</v>
      </c>
      <c r="G72" s="9">
        <f t="shared" si="0"/>
        <v>32119500</v>
      </c>
      <c r="H72" s="10" t="s">
        <v>12</v>
      </c>
      <c r="I72" s="10" t="s">
        <v>14</v>
      </c>
      <c r="J72" s="1" t="s">
        <v>18</v>
      </c>
      <c r="K72" s="10">
        <v>0</v>
      </c>
    </row>
    <row r="73" spans="1:11" ht="137.25" customHeight="1" x14ac:dyDescent="0.25">
      <c r="A73" s="7">
        <v>66</v>
      </c>
      <c r="B73" s="17" t="s">
        <v>137</v>
      </c>
      <c r="C73" s="17" t="s">
        <v>156</v>
      </c>
      <c r="D73" s="26" t="s">
        <v>110</v>
      </c>
      <c r="E73" s="1">
        <v>30</v>
      </c>
      <c r="F73" s="24">
        <v>13500</v>
      </c>
      <c r="G73" s="9">
        <f t="shared" ref="G73:G131" si="1">E73*F73</f>
        <v>405000</v>
      </c>
      <c r="H73" s="10" t="s">
        <v>12</v>
      </c>
      <c r="I73" s="10" t="s">
        <v>14</v>
      </c>
      <c r="J73" s="1" t="s">
        <v>18</v>
      </c>
      <c r="K73" s="10">
        <v>0</v>
      </c>
    </row>
    <row r="74" spans="1:11" ht="137.25" customHeight="1" x14ac:dyDescent="0.25">
      <c r="A74" s="7">
        <v>67</v>
      </c>
      <c r="B74" s="17" t="s">
        <v>138</v>
      </c>
      <c r="C74" s="17" t="s">
        <v>157</v>
      </c>
      <c r="D74" s="26" t="s">
        <v>110</v>
      </c>
      <c r="E74" s="1">
        <v>1</v>
      </c>
      <c r="F74" s="24">
        <v>15900</v>
      </c>
      <c r="G74" s="9">
        <f t="shared" si="1"/>
        <v>15900</v>
      </c>
      <c r="H74" s="10" t="s">
        <v>12</v>
      </c>
      <c r="I74" s="10" t="s">
        <v>14</v>
      </c>
      <c r="J74" s="1" t="s">
        <v>18</v>
      </c>
      <c r="K74" s="10">
        <v>0</v>
      </c>
    </row>
    <row r="75" spans="1:11" ht="137.25" customHeight="1" x14ac:dyDescent="0.25">
      <c r="A75" s="7">
        <v>68</v>
      </c>
      <c r="B75" s="17" t="s">
        <v>139</v>
      </c>
      <c r="C75" s="17" t="s">
        <v>158</v>
      </c>
      <c r="D75" s="26" t="s">
        <v>110</v>
      </c>
      <c r="E75" s="1">
        <v>50</v>
      </c>
      <c r="F75" s="24">
        <v>22500</v>
      </c>
      <c r="G75" s="9">
        <f t="shared" si="1"/>
        <v>1125000</v>
      </c>
      <c r="H75" s="10" t="s">
        <v>12</v>
      </c>
      <c r="I75" s="10" t="s">
        <v>14</v>
      </c>
      <c r="J75" s="1" t="s">
        <v>18</v>
      </c>
      <c r="K75" s="10">
        <v>0</v>
      </c>
    </row>
    <row r="76" spans="1:11" ht="137.25" customHeight="1" x14ac:dyDescent="0.25">
      <c r="A76" s="7">
        <v>69</v>
      </c>
      <c r="B76" s="17" t="s">
        <v>140</v>
      </c>
      <c r="C76" s="17" t="s">
        <v>159</v>
      </c>
      <c r="D76" s="26" t="s">
        <v>110</v>
      </c>
      <c r="E76" s="1">
        <v>30</v>
      </c>
      <c r="F76" s="24">
        <v>8200</v>
      </c>
      <c r="G76" s="9">
        <f t="shared" si="1"/>
        <v>246000</v>
      </c>
      <c r="H76" s="10" t="s">
        <v>12</v>
      </c>
      <c r="I76" s="10" t="s">
        <v>14</v>
      </c>
      <c r="J76" s="1" t="s">
        <v>18</v>
      </c>
      <c r="K76" s="10">
        <v>0</v>
      </c>
    </row>
    <row r="77" spans="1:11" ht="137.25" customHeight="1" x14ac:dyDescent="0.25">
      <c r="A77" s="7">
        <v>70</v>
      </c>
      <c r="B77" s="17" t="s">
        <v>141</v>
      </c>
      <c r="C77" s="17" t="s">
        <v>160</v>
      </c>
      <c r="D77" s="26" t="s">
        <v>110</v>
      </c>
      <c r="E77" s="1">
        <v>100</v>
      </c>
      <c r="F77" s="24">
        <v>18490</v>
      </c>
      <c r="G77" s="9">
        <f t="shared" si="1"/>
        <v>1849000</v>
      </c>
      <c r="H77" s="10" t="s">
        <v>12</v>
      </c>
      <c r="I77" s="10" t="s">
        <v>14</v>
      </c>
      <c r="J77" s="1" t="s">
        <v>18</v>
      </c>
      <c r="K77" s="10">
        <v>0</v>
      </c>
    </row>
    <row r="78" spans="1:11" ht="137.25" customHeight="1" x14ac:dyDescent="0.25">
      <c r="A78" s="7">
        <v>71</v>
      </c>
      <c r="B78" s="17" t="s">
        <v>142</v>
      </c>
      <c r="C78" s="16" t="s">
        <v>161</v>
      </c>
      <c r="D78" s="26" t="s">
        <v>110</v>
      </c>
      <c r="E78" s="1">
        <v>100</v>
      </c>
      <c r="F78" s="24">
        <v>11500</v>
      </c>
      <c r="G78" s="9">
        <f t="shared" si="1"/>
        <v>1150000</v>
      </c>
      <c r="H78" s="10" t="s">
        <v>12</v>
      </c>
      <c r="I78" s="10" t="s">
        <v>14</v>
      </c>
      <c r="J78" s="1" t="s">
        <v>18</v>
      </c>
      <c r="K78" s="10">
        <v>0</v>
      </c>
    </row>
    <row r="79" spans="1:11" ht="137.25" customHeight="1" x14ac:dyDescent="0.25">
      <c r="A79" s="7">
        <v>72</v>
      </c>
      <c r="B79" s="17" t="s">
        <v>143</v>
      </c>
      <c r="C79" s="17" t="s">
        <v>162</v>
      </c>
      <c r="D79" s="26" t="s">
        <v>110</v>
      </c>
      <c r="E79" s="1">
        <v>60</v>
      </c>
      <c r="F79" s="24">
        <v>13200</v>
      </c>
      <c r="G79" s="9">
        <f t="shared" si="1"/>
        <v>792000</v>
      </c>
      <c r="H79" s="10" t="s">
        <v>12</v>
      </c>
      <c r="I79" s="10" t="s">
        <v>14</v>
      </c>
      <c r="J79" s="1" t="s">
        <v>18</v>
      </c>
      <c r="K79" s="10">
        <v>0</v>
      </c>
    </row>
    <row r="80" spans="1:11" ht="137.25" customHeight="1" x14ac:dyDescent="0.25">
      <c r="A80" s="7">
        <v>73</v>
      </c>
      <c r="B80" s="8" t="s">
        <v>163</v>
      </c>
      <c r="C80" s="8" t="s">
        <v>165</v>
      </c>
      <c r="D80" s="25" t="s">
        <v>16</v>
      </c>
      <c r="E80" s="1">
        <v>300</v>
      </c>
      <c r="F80" s="24">
        <v>17500</v>
      </c>
      <c r="G80" s="9">
        <f t="shared" si="1"/>
        <v>5250000</v>
      </c>
      <c r="H80" s="10" t="s">
        <v>12</v>
      </c>
      <c r="I80" s="10" t="s">
        <v>14</v>
      </c>
      <c r="J80" s="1" t="s">
        <v>18</v>
      </c>
      <c r="K80" s="10">
        <v>0</v>
      </c>
    </row>
    <row r="81" spans="1:11" ht="137.25" customHeight="1" x14ac:dyDescent="0.25">
      <c r="A81" s="7">
        <v>74</v>
      </c>
      <c r="B81" s="8" t="s">
        <v>164</v>
      </c>
      <c r="C81" s="8" t="s">
        <v>166</v>
      </c>
      <c r="D81" s="25" t="s">
        <v>110</v>
      </c>
      <c r="E81" s="1">
        <v>300</v>
      </c>
      <c r="F81" s="24">
        <v>17500</v>
      </c>
      <c r="G81" s="9">
        <f t="shared" si="1"/>
        <v>5250000</v>
      </c>
      <c r="H81" s="10" t="s">
        <v>12</v>
      </c>
      <c r="I81" s="10" t="s">
        <v>14</v>
      </c>
      <c r="J81" s="1" t="s">
        <v>18</v>
      </c>
      <c r="K81" s="10">
        <v>0</v>
      </c>
    </row>
    <row r="82" spans="1:11" ht="137.25" customHeight="1" x14ac:dyDescent="0.25">
      <c r="A82" s="7">
        <v>75</v>
      </c>
      <c r="B82" s="8" t="s">
        <v>167</v>
      </c>
      <c r="C82" s="8" t="s">
        <v>167</v>
      </c>
      <c r="D82" s="25" t="s">
        <v>16</v>
      </c>
      <c r="E82" s="1">
        <v>10</v>
      </c>
      <c r="F82" s="24">
        <v>473247</v>
      </c>
      <c r="G82" s="9">
        <f t="shared" si="1"/>
        <v>4732470</v>
      </c>
      <c r="H82" s="10" t="s">
        <v>12</v>
      </c>
      <c r="I82" s="10" t="s">
        <v>14</v>
      </c>
      <c r="J82" s="1" t="s">
        <v>18</v>
      </c>
      <c r="K82" s="10">
        <v>0</v>
      </c>
    </row>
    <row r="83" spans="1:11" ht="137.25" customHeight="1" x14ac:dyDescent="0.25">
      <c r="A83" s="7">
        <v>76</v>
      </c>
      <c r="B83" s="8" t="s">
        <v>168</v>
      </c>
      <c r="C83" s="8" t="s">
        <v>168</v>
      </c>
      <c r="D83" s="25" t="s">
        <v>16</v>
      </c>
      <c r="E83" s="1">
        <v>20</v>
      </c>
      <c r="F83" s="24">
        <v>552408</v>
      </c>
      <c r="G83" s="9">
        <f t="shared" si="1"/>
        <v>11048160</v>
      </c>
      <c r="H83" s="10" t="s">
        <v>12</v>
      </c>
      <c r="I83" s="10" t="s">
        <v>14</v>
      </c>
      <c r="J83" s="1" t="s">
        <v>18</v>
      </c>
      <c r="K83" s="10">
        <v>0</v>
      </c>
    </row>
    <row r="84" spans="1:11" ht="137.25" customHeight="1" x14ac:dyDescent="0.25">
      <c r="A84" s="7">
        <v>77</v>
      </c>
      <c r="B84" s="8" t="s">
        <v>169</v>
      </c>
      <c r="C84" s="8" t="s">
        <v>170</v>
      </c>
      <c r="D84" s="25" t="s">
        <v>16</v>
      </c>
      <c r="E84" s="1">
        <v>23000</v>
      </c>
      <c r="F84" s="24">
        <v>226.56</v>
      </c>
      <c r="G84" s="9">
        <f t="shared" si="1"/>
        <v>5210880</v>
      </c>
      <c r="H84" s="10" t="s">
        <v>12</v>
      </c>
      <c r="I84" s="10" t="s">
        <v>14</v>
      </c>
      <c r="J84" s="1" t="s">
        <v>18</v>
      </c>
      <c r="K84" s="10">
        <v>0</v>
      </c>
    </row>
    <row r="85" spans="1:11" ht="137.25" customHeight="1" x14ac:dyDescent="0.25">
      <c r="A85" s="7">
        <v>78</v>
      </c>
      <c r="B85" s="8" t="s">
        <v>171</v>
      </c>
      <c r="C85" s="8" t="s">
        <v>174</v>
      </c>
      <c r="D85" s="25" t="s">
        <v>16</v>
      </c>
      <c r="E85" s="1">
        <v>500</v>
      </c>
      <c r="F85" s="24">
        <v>870</v>
      </c>
      <c r="G85" s="9">
        <f t="shared" si="1"/>
        <v>435000</v>
      </c>
      <c r="H85" s="10" t="s">
        <v>12</v>
      </c>
      <c r="I85" s="10" t="s">
        <v>14</v>
      </c>
      <c r="J85" s="1" t="s">
        <v>18</v>
      </c>
      <c r="K85" s="10">
        <v>0</v>
      </c>
    </row>
    <row r="86" spans="1:11" ht="137.25" customHeight="1" x14ac:dyDescent="0.25">
      <c r="A86" s="7">
        <v>79</v>
      </c>
      <c r="B86" s="8" t="s">
        <v>172</v>
      </c>
      <c r="C86" s="8" t="s">
        <v>175</v>
      </c>
      <c r="D86" s="25" t="s">
        <v>16</v>
      </c>
      <c r="E86" s="1">
        <v>130000</v>
      </c>
      <c r="F86" s="24">
        <v>31.5</v>
      </c>
      <c r="G86" s="9">
        <f t="shared" si="1"/>
        <v>4095000</v>
      </c>
      <c r="H86" s="10" t="s">
        <v>12</v>
      </c>
      <c r="I86" s="10" t="s">
        <v>14</v>
      </c>
      <c r="J86" s="1" t="s">
        <v>18</v>
      </c>
      <c r="K86" s="10">
        <v>0</v>
      </c>
    </row>
    <row r="87" spans="1:11" ht="137.25" customHeight="1" x14ac:dyDescent="0.25">
      <c r="A87" s="7">
        <v>80</v>
      </c>
      <c r="B87" s="8" t="s">
        <v>173</v>
      </c>
      <c r="C87" s="8" t="s">
        <v>176</v>
      </c>
      <c r="D87" s="25" t="s">
        <v>16</v>
      </c>
      <c r="E87" s="1">
        <v>50000</v>
      </c>
      <c r="F87" s="24">
        <v>178</v>
      </c>
      <c r="G87" s="9">
        <f t="shared" si="1"/>
        <v>8900000</v>
      </c>
      <c r="H87" s="10" t="s">
        <v>12</v>
      </c>
      <c r="I87" s="10" t="s">
        <v>14</v>
      </c>
      <c r="J87" s="1" t="s">
        <v>18</v>
      </c>
      <c r="K87" s="10">
        <v>0</v>
      </c>
    </row>
    <row r="88" spans="1:11" ht="137.25" customHeight="1" x14ac:dyDescent="0.25">
      <c r="A88" s="7">
        <v>81</v>
      </c>
      <c r="B88" s="8" t="s">
        <v>177</v>
      </c>
      <c r="C88" s="8" t="s">
        <v>178</v>
      </c>
      <c r="D88" s="25" t="s">
        <v>16</v>
      </c>
      <c r="E88" s="1">
        <v>2000</v>
      </c>
      <c r="F88" s="24">
        <v>144</v>
      </c>
      <c r="G88" s="9">
        <f t="shared" si="1"/>
        <v>288000</v>
      </c>
      <c r="H88" s="10" t="s">
        <v>12</v>
      </c>
      <c r="I88" s="10" t="s">
        <v>14</v>
      </c>
      <c r="J88" s="1" t="s">
        <v>18</v>
      </c>
      <c r="K88" s="10">
        <v>0</v>
      </c>
    </row>
    <row r="89" spans="1:11" ht="137.25" customHeight="1" x14ac:dyDescent="0.25">
      <c r="A89" s="7">
        <v>82</v>
      </c>
      <c r="B89" s="8" t="s">
        <v>179</v>
      </c>
      <c r="C89" s="8" t="s">
        <v>186</v>
      </c>
      <c r="D89" s="25" t="s">
        <v>16</v>
      </c>
      <c r="E89" s="1">
        <v>3150</v>
      </c>
      <c r="F89" s="24">
        <v>149</v>
      </c>
      <c r="G89" s="9">
        <f t="shared" si="1"/>
        <v>469350</v>
      </c>
      <c r="H89" s="10" t="s">
        <v>12</v>
      </c>
      <c r="I89" s="10" t="s">
        <v>14</v>
      </c>
      <c r="J89" s="1" t="s">
        <v>18</v>
      </c>
      <c r="K89" s="10">
        <v>0</v>
      </c>
    </row>
    <row r="90" spans="1:11" ht="137.25" customHeight="1" x14ac:dyDescent="0.25">
      <c r="A90" s="7">
        <v>83</v>
      </c>
      <c r="B90" s="8" t="s">
        <v>180</v>
      </c>
      <c r="C90" s="8" t="s">
        <v>187</v>
      </c>
      <c r="D90" s="25" t="s">
        <v>16</v>
      </c>
      <c r="E90" s="1">
        <v>500</v>
      </c>
      <c r="F90" s="24">
        <v>145</v>
      </c>
      <c r="G90" s="9">
        <f t="shared" si="1"/>
        <v>72500</v>
      </c>
      <c r="H90" s="10" t="s">
        <v>12</v>
      </c>
      <c r="I90" s="10" t="s">
        <v>14</v>
      </c>
      <c r="J90" s="1" t="s">
        <v>18</v>
      </c>
      <c r="K90" s="10">
        <v>0</v>
      </c>
    </row>
    <row r="91" spans="1:11" ht="137.25" customHeight="1" x14ac:dyDescent="0.25">
      <c r="A91" s="7">
        <v>84</v>
      </c>
      <c r="B91" s="8" t="s">
        <v>181</v>
      </c>
      <c r="C91" s="8" t="s">
        <v>188</v>
      </c>
      <c r="D91" s="25" t="s">
        <v>16</v>
      </c>
      <c r="E91" s="1">
        <v>6800</v>
      </c>
      <c r="F91" s="24">
        <v>128</v>
      </c>
      <c r="G91" s="9">
        <f t="shared" si="1"/>
        <v>870400</v>
      </c>
      <c r="H91" s="10" t="s">
        <v>12</v>
      </c>
      <c r="I91" s="10" t="s">
        <v>14</v>
      </c>
      <c r="J91" s="1" t="s">
        <v>18</v>
      </c>
      <c r="K91" s="10">
        <v>0</v>
      </c>
    </row>
    <row r="92" spans="1:11" ht="137.25" customHeight="1" x14ac:dyDescent="0.25">
      <c r="A92" s="7">
        <v>85</v>
      </c>
      <c r="B92" s="8" t="s">
        <v>182</v>
      </c>
      <c r="C92" s="8" t="s">
        <v>189</v>
      </c>
      <c r="D92" s="25" t="s">
        <v>16</v>
      </c>
      <c r="E92" s="1">
        <v>40000</v>
      </c>
      <c r="F92" s="24">
        <v>259</v>
      </c>
      <c r="G92" s="9">
        <f t="shared" si="1"/>
        <v>10360000</v>
      </c>
      <c r="H92" s="10" t="s">
        <v>12</v>
      </c>
      <c r="I92" s="10" t="s">
        <v>14</v>
      </c>
      <c r="J92" s="1" t="s">
        <v>18</v>
      </c>
      <c r="K92" s="10">
        <v>0</v>
      </c>
    </row>
    <row r="93" spans="1:11" ht="137.25" customHeight="1" x14ac:dyDescent="0.25">
      <c r="A93" s="7">
        <v>86</v>
      </c>
      <c r="B93" s="8" t="s">
        <v>183</v>
      </c>
      <c r="C93" s="8" t="s">
        <v>190</v>
      </c>
      <c r="D93" s="25" t="s">
        <v>16</v>
      </c>
      <c r="E93" s="1">
        <v>1000</v>
      </c>
      <c r="F93" s="24">
        <v>520</v>
      </c>
      <c r="G93" s="9">
        <f t="shared" si="1"/>
        <v>520000</v>
      </c>
      <c r="H93" s="10" t="s">
        <v>12</v>
      </c>
      <c r="I93" s="10" t="s">
        <v>14</v>
      </c>
      <c r="J93" s="1" t="s">
        <v>18</v>
      </c>
      <c r="K93" s="10">
        <v>0</v>
      </c>
    </row>
    <row r="94" spans="1:11" ht="137.25" customHeight="1" x14ac:dyDescent="0.25">
      <c r="A94" s="7">
        <v>87</v>
      </c>
      <c r="B94" s="17" t="s">
        <v>184</v>
      </c>
      <c r="C94" s="17" t="s">
        <v>191</v>
      </c>
      <c r="D94" s="23" t="s">
        <v>16</v>
      </c>
      <c r="E94" s="1">
        <v>1000</v>
      </c>
      <c r="F94" s="24">
        <v>2999</v>
      </c>
      <c r="G94" s="9">
        <f t="shared" si="1"/>
        <v>2999000</v>
      </c>
      <c r="H94" s="10" t="s">
        <v>12</v>
      </c>
      <c r="I94" s="10" t="s">
        <v>14</v>
      </c>
      <c r="J94" s="1" t="s">
        <v>18</v>
      </c>
      <c r="K94" s="10">
        <v>0</v>
      </c>
    </row>
    <row r="95" spans="1:11" ht="137.25" customHeight="1" x14ac:dyDescent="0.25">
      <c r="A95" s="7">
        <v>88</v>
      </c>
      <c r="B95" s="8" t="s">
        <v>185</v>
      </c>
      <c r="C95" s="8" t="s">
        <v>192</v>
      </c>
      <c r="D95" s="25" t="s">
        <v>16</v>
      </c>
      <c r="E95" s="1">
        <v>600</v>
      </c>
      <c r="F95" s="24">
        <v>4440</v>
      </c>
      <c r="G95" s="9">
        <f t="shared" si="1"/>
        <v>2664000</v>
      </c>
      <c r="H95" s="10" t="s">
        <v>12</v>
      </c>
      <c r="I95" s="10" t="s">
        <v>14</v>
      </c>
      <c r="J95" s="1" t="s">
        <v>18</v>
      </c>
      <c r="K95" s="10">
        <v>0</v>
      </c>
    </row>
    <row r="96" spans="1:11" ht="137.25" customHeight="1" x14ac:dyDescent="0.25">
      <c r="A96" s="7">
        <v>89</v>
      </c>
      <c r="B96" s="8" t="s">
        <v>193</v>
      </c>
      <c r="C96" s="8" t="s">
        <v>204</v>
      </c>
      <c r="D96" s="25" t="s">
        <v>16</v>
      </c>
      <c r="E96" s="1">
        <v>19000</v>
      </c>
      <c r="F96" s="24">
        <v>75</v>
      </c>
      <c r="G96" s="9">
        <f t="shared" si="1"/>
        <v>1425000</v>
      </c>
      <c r="H96" s="10" t="s">
        <v>12</v>
      </c>
      <c r="I96" s="10" t="s">
        <v>14</v>
      </c>
      <c r="J96" s="1" t="s">
        <v>18</v>
      </c>
      <c r="K96" s="10">
        <v>0</v>
      </c>
    </row>
    <row r="97" spans="1:11" ht="137.25" customHeight="1" x14ac:dyDescent="0.25">
      <c r="A97" s="7">
        <v>90</v>
      </c>
      <c r="B97" s="8" t="s">
        <v>194</v>
      </c>
      <c r="C97" s="8" t="s">
        <v>205</v>
      </c>
      <c r="D97" s="25" t="s">
        <v>112</v>
      </c>
      <c r="E97" s="1">
        <v>1000</v>
      </c>
      <c r="F97" s="24">
        <v>4280</v>
      </c>
      <c r="G97" s="9">
        <f t="shared" si="1"/>
        <v>4280000</v>
      </c>
      <c r="H97" s="10" t="s">
        <v>12</v>
      </c>
      <c r="I97" s="10" t="s">
        <v>14</v>
      </c>
      <c r="J97" s="1" t="s">
        <v>18</v>
      </c>
      <c r="K97" s="10">
        <v>0</v>
      </c>
    </row>
    <row r="98" spans="1:11" ht="137.25" customHeight="1" x14ac:dyDescent="0.25">
      <c r="A98" s="7">
        <v>91</v>
      </c>
      <c r="B98" s="8" t="s">
        <v>195</v>
      </c>
      <c r="C98" s="8" t="s">
        <v>206</v>
      </c>
      <c r="D98" s="25" t="s">
        <v>16</v>
      </c>
      <c r="E98" s="1">
        <v>1000</v>
      </c>
      <c r="F98" s="24">
        <v>280</v>
      </c>
      <c r="G98" s="9">
        <f t="shared" si="1"/>
        <v>280000</v>
      </c>
      <c r="H98" s="10" t="s">
        <v>12</v>
      </c>
      <c r="I98" s="10" t="s">
        <v>14</v>
      </c>
      <c r="J98" s="1" t="s">
        <v>18</v>
      </c>
      <c r="K98" s="10">
        <v>0</v>
      </c>
    </row>
    <row r="99" spans="1:11" ht="137.25" customHeight="1" x14ac:dyDescent="0.25">
      <c r="A99" s="7">
        <v>92</v>
      </c>
      <c r="B99" s="8" t="s">
        <v>196</v>
      </c>
      <c r="C99" s="8" t="s">
        <v>207</v>
      </c>
      <c r="D99" s="25" t="s">
        <v>16</v>
      </c>
      <c r="E99" s="1">
        <v>22000</v>
      </c>
      <c r="F99" s="24">
        <v>283</v>
      </c>
      <c r="G99" s="9">
        <f t="shared" si="1"/>
        <v>6226000</v>
      </c>
      <c r="H99" s="10" t="s">
        <v>12</v>
      </c>
      <c r="I99" s="10" t="s">
        <v>14</v>
      </c>
      <c r="J99" s="1" t="s">
        <v>18</v>
      </c>
      <c r="K99" s="10">
        <v>0</v>
      </c>
    </row>
    <row r="100" spans="1:11" ht="137.25" customHeight="1" x14ac:dyDescent="0.25">
      <c r="A100" s="7">
        <v>93</v>
      </c>
      <c r="B100" s="8" t="s">
        <v>197</v>
      </c>
      <c r="C100" s="8" t="s">
        <v>208</v>
      </c>
      <c r="D100" s="25" t="s">
        <v>16</v>
      </c>
      <c r="E100" s="1">
        <v>22000</v>
      </c>
      <c r="F100" s="24">
        <v>405</v>
      </c>
      <c r="G100" s="9">
        <f t="shared" si="1"/>
        <v>8910000</v>
      </c>
      <c r="H100" s="10" t="s">
        <v>12</v>
      </c>
      <c r="I100" s="10" t="s">
        <v>14</v>
      </c>
      <c r="J100" s="1" t="s">
        <v>18</v>
      </c>
      <c r="K100" s="10">
        <v>0</v>
      </c>
    </row>
    <row r="101" spans="1:11" ht="137.25" customHeight="1" x14ac:dyDescent="0.25">
      <c r="A101" s="7">
        <v>94</v>
      </c>
      <c r="B101" s="8" t="s">
        <v>198</v>
      </c>
      <c r="C101" s="8" t="s">
        <v>209</v>
      </c>
      <c r="D101" s="25" t="s">
        <v>16</v>
      </c>
      <c r="E101" s="1">
        <v>18000</v>
      </c>
      <c r="F101" s="24">
        <v>425</v>
      </c>
      <c r="G101" s="9">
        <f t="shared" si="1"/>
        <v>7650000</v>
      </c>
      <c r="H101" s="10" t="s">
        <v>12</v>
      </c>
      <c r="I101" s="10" t="s">
        <v>14</v>
      </c>
      <c r="J101" s="1" t="s">
        <v>18</v>
      </c>
      <c r="K101" s="10">
        <v>0</v>
      </c>
    </row>
    <row r="102" spans="1:11" ht="137.25" customHeight="1" x14ac:dyDescent="0.25">
      <c r="A102" s="7">
        <v>95</v>
      </c>
      <c r="B102" s="17" t="s">
        <v>199</v>
      </c>
      <c r="C102" s="17" t="s">
        <v>210</v>
      </c>
      <c r="D102" s="23" t="s">
        <v>16</v>
      </c>
      <c r="E102" s="1">
        <v>50</v>
      </c>
      <c r="F102" s="24">
        <v>52520</v>
      </c>
      <c r="G102" s="9">
        <f t="shared" si="1"/>
        <v>2626000</v>
      </c>
      <c r="H102" s="10" t="s">
        <v>12</v>
      </c>
      <c r="I102" s="10" t="s">
        <v>14</v>
      </c>
      <c r="J102" s="1" t="s">
        <v>18</v>
      </c>
      <c r="K102" s="10">
        <v>0</v>
      </c>
    </row>
    <row r="103" spans="1:11" ht="137.25" customHeight="1" x14ac:dyDescent="0.25">
      <c r="A103" s="7">
        <v>96</v>
      </c>
      <c r="B103" s="8" t="s">
        <v>200</v>
      </c>
      <c r="C103" s="8" t="s">
        <v>211</v>
      </c>
      <c r="D103" s="25" t="s">
        <v>212</v>
      </c>
      <c r="E103" s="1">
        <v>2100000</v>
      </c>
      <c r="F103" s="24">
        <v>20.85</v>
      </c>
      <c r="G103" s="9">
        <f t="shared" si="1"/>
        <v>43785000</v>
      </c>
      <c r="H103" s="10" t="s">
        <v>12</v>
      </c>
      <c r="I103" s="10" t="s">
        <v>14</v>
      </c>
      <c r="J103" s="1" t="s">
        <v>18</v>
      </c>
      <c r="K103" s="10">
        <v>0</v>
      </c>
    </row>
    <row r="104" spans="1:11" ht="137.25" customHeight="1" x14ac:dyDescent="0.25">
      <c r="A104" s="7">
        <v>97</v>
      </c>
      <c r="B104" s="8" t="s">
        <v>201</v>
      </c>
      <c r="C104" s="8" t="s">
        <v>213</v>
      </c>
      <c r="D104" s="25" t="s">
        <v>212</v>
      </c>
      <c r="E104" s="1">
        <v>130000</v>
      </c>
      <c r="F104" s="24">
        <v>135</v>
      </c>
      <c r="G104" s="9">
        <f t="shared" si="1"/>
        <v>17550000</v>
      </c>
      <c r="H104" s="10" t="s">
        <v>12</v>
      </c>
      <c r="I104" s="10" t="s">
        <v>14</v>
      </c>
      <c r="J104" s="1" t="s">
        <v>18</v>
      </c>
      <c r="K104" s="10">
        <v>0</v>
      </c>
    </row>
    <row r="105" spans="1:11" ht="137.25" customHeight="1" x14ac:dyDescent="0.25">
      <c r="A105" s="7">
        <v>98</v>
      </c>
      <c r="B105" s="8" t="s">
        <v>202</v>
      </c>
      <c r="C105" s="8" t="s">
        <v>214</v>
      </c>
      <c r="D105" s="25" t="s">
        <v>212</v>
      </c>
      <c r="E105" s="1">
        <v>100000</v>
      </c>
      <c r="F105" s="24">
        <v>330</v>
      </c>
      <c r="G105" s="9">
        <f t="shared" si="1"/>
        <v>33000000</v>
      </c>
      <c r="H105" s="10" t="s">
        <v>12</v>
      </c>
      <c r="I105" s="10" t="s">
        <v>14</v>
      </c>
      <c r="J105" s="1" t="s">
        <v>18</v>
      </c>
      <c r="K105" s="10">
        <v>0</v>
      </c>
    </row>
    <row r="106" spans="1:11" ht="137.25" customHeight="1" x14ac:dyDescent="0.25">
      <c r="A106" s="7">
        <v>99</v>
      </c>
      <c r="B106" s="16" t="s">
        <v>203</v>
      </c>
      <c r="C106" s="16" t="s">
        <v>215</v>
      </c>
      <c r="D106" s="23" t="s">
        <v>212</v>
      </c>
      <c r="E106" s="1">
        <v>10000</v>
      </c>
      <c r="F106" s="24">
        <v>729</v>
      </c>
      <c r="G106" s="9">
        <f t="shared" si="1"/>
        <v>7290000</v>
      </c>
      <c r="H106" s="10" t="s">
        <v>12</v>
      </c>
      <c r="I106" s="10" t="s">
        <v>14</v>
      </c>
      <c r="J106" s="1" t="s">
        <v>18</v>
      </c>
      <c r="K106" s="10">
        <v>0</v>
      </c>
    </row>
    <row r="107" spans="1:11" ht="137.25" customHeight="1" x14ac:dyDescent="0.25">
      <c r="A107" s="7">
        <v>100</v>
      </c>
      <c r="B107" s="16" t="s">
        <v>216</v>
      </c>
      <c r="C107" s="16" t="s">
        <v>217</v>
      </c>
      <c r="D107" s="26" t="s">
        <v>16</v>
      </c>
      <c r="E107" s="1">
        <v>30000</v>
      </c>
      <c r="F107" s="24">
        <v>141.75</v>
      </c>
      <c r="G107" s="9">
        <f t="shared" si="1"/>
        <v>4252500</v>
      </c>
      <c r="H107" s="10" t="s">
        <v>12</v>
      </c>
      <c r="I107" s="10" t="s">
        <v>14</v>
      </c>
      <c r="J107" s="1" t="s">
        <v>18</v>
      </c>
      <c r="K107" s="10">
        <v>0</v>
      </c>
    </row>
    <row r="108" spans="1:11" ht="137.25" customHeight="1" x14ac:dyDescent="0.25">
      <c r="A108" s="7">
        <v>101</v>
      </c>
      <c r="B108" s="17" t="s">
        <v>218</v>
      </c>
      <c r="C108" s="17" t="s">
        <v>219</v>
      </c>
      <c r="D108" s="25" t="s">
        <v>16</v>
      </c>
      <c r="E108" s="1">
        <v>372600</v>
      </c>
      <c r="F108" s="24">
        <v>6.5</v>
      </c>
      <c r="G108" s="9">
        <f t="shared" si="1"/>
        <v>2421900</v>
      </c>
      <c r="H108" s="10" t="s">
        <v>12</v>
      </c>
      <c r="I108" s="10" t="s">
        <v>14</v>
      </c>
      <c r="J108" s="1" t="s">
        <v>18</v>
      </c>
      <c r="K108" s="10">
        <v>0</v>
      </c>
    </row>
    <row r="109" spans="1:11" ht="137.25" customHeight="1" x14ac:dyDescent="0.25">
      <c r="A109" s="7">
        <v>102</v>
      </c>
      <c r="B109" s="8" t="s">
        <v>220</v>
      </c>
      <c r="C109" s="8" t="s">
        <v>225</v>
      </c>
      <c r="D109" s="25" t="s">
        <v>16</v>
      </c>
      <c r="E109" s="1">
        <v>100</v>
      </c>
      <c r="F109" s="24">
        <v>19145</v>
      </c>
      <c r="G109" s="9">
        <f t="shared" si="1"/>
        <v>1914500</v>
      </c>
      <c r="H109" s="10" t="s">
        <v>12</v>
      </c>
      <c r="I109" s="10" t="s">
        <v>14</v>
      </c>
      <c r="J109" s="1" t="s">
        <v>18</v>
      </c>
      <c r="K109" s="10">
        <v>0</v>
      </c>
    </row>
    <row r="110" spans="1:11" ht="137.25" customHeight="1" x14ac:dyDescent="0.25">
      <c r="A110" s="7">
        <v>103</v>
      </c>
      <c r="B110" s="16" t="s">
        <v>221</v>
      </c>
      <c r="C110" s="16" t="s">
        <v>226</v>
      </c>
      <c r="D110" s="27" t="s">
        <v>16</v>
      </c>
      <c r="E110" s="1">
        <v>1</v>
      </c>
      <c r="F110" s="24">
        <v>17685</v>
      </c>
      <c r="G110" s="9">
        <f t="shared" si="1"/>
        <v>17685</v>
      </c>
      <c r="H110" s="10" t="s">
        <v>12</v>
      </c>
      <c r="I110" s="10" t="s">
        <v>14</v>
      </c>
      <c r="J110" s="1" t="s">
        <v>18</v>
      </c>
      <c r="K110" s="10">
        <v>0</v>
      </c>
    </row>
    <row r="111" spans="1:11" ht="137.25" customHeight="1" x14ac:dyDescent="0.25">
      <c r="A111" s="7">
        <v>104</v>
      </c>
      <c r="B111" s="8" t="s">
        <v>222</v>
      </c>
      <c r="C111" s="8" t="s">
        <v>227</v>
      </c>
      <c r="D111" s="25" t="s">
        <v>16</v>
      </c>
      <c r="E111" s="1">
        <v>50</v>
      </c>
      <c r="F111" s="24">
        <v>43000</v>
      </c>
      <c r="G111" s="9">
        <f t="shared" si="1"/>
        <v>2150000</v>
      </c>
      <c r="H111" s="10" t="s">
        <v>12</v>
      </c>
      <c r="I111" s="10" t="s">
        <v>14</v>
      </c>
      <c r="J111" s="1" t="s">
        <v>18</v>
      </c>
      <c r="K111" s="10">
        <v>0</v>
      </c>
    </row>
    <row r="112" spans="1:11" ht="137.25" customHeight="1" x14ac:dyDescent="0.25">
      <c r="A112" s="7">
        <v>105</v>
      </c>
      <c r="B112" s="8" t="s">
        <v>223</v>
      </c>
      <c r="C112" s="8" t="s">
        <v>228</v>
      </c>
      <c r="D112" s="25" t="s">
        <v>16</v>
      </c>
      <c r="E112" s="1">
        <v>50</v>
      </c>
      <c r="F112" s="24">
        <v>52000</v>
      </c>
      <c r="G112" s="9">
        <f t="shared" si="1"/>
        <v>2600000</v>
      </c>
      <c r="H112" s="10" t="s">
        <v>12</v>
      </c>
      <c r="I112" s="10" t="s">
        <v>14</v>
      </c>
      <c r="J112" s="1" t="s">
        <v>18</v>
      </c>
      <c r="K112" s="10">
        <v>0</v>
      </c>
    </row>
    <row r="113" spans="1:11" ht="137.25" customHeight="1" x14ac:dyDescent="0.25">
      <c r="A113" s="7">
        <v>106</v>
      </c>
      <c r="B113" s="8" t="s">
        <v>224</v>
      </c>
      <c r="C113" s="8" t="s">
        <v>229</v>
      </c>
      <c r="D113" s="25" t="s">
        <v>16</v>
      </c>
      <c r="E113" s="1">
        <v>50</v>
      </c>
      <c r="F113" s="24">
        <v>115000</v>
      </c>
      <c r="G113" s="9">
        <f t="shared" si="1"/>
        <v>5750000</v>
      </c>
      <c r="H113" s="10" t="s">
        <v>12</v>
      </c>
      <c r="I113" s="10" t="s">
        <v>14</v>
      </c>
      <c r="J113" s="1" t="s">
        <v>18</v>
      </c>
      <c r="K113" s="10">
        <v>0</v>
      </c>
    </row>
    <row r="114" spans="1:11" ht="137.25" customHeight="1" x14ac:dyDescent="0.25">
      <c r="A114" s="7">
        <v>107</v>
      </c>
      <c r="B114" s="16" t="s">
        <v>230</v>
      </c>
      <c r="C114" s="16" t="s">
        <v>234</v>
      </c>
      <c r="D114" s="25" t="s">
        <v>16</v>
      </c>
      <c r="E114" s="1">
        <v>27000</v>
      </c>
      <c r="F114" s="24">
        <v>950</v>
      </c>
      <c r="G114" s="9">
        <f t="shared" si="1"/>
        <v>25650000</v>
      </c>
      <c r="H114" s="10" t="s">
        <v>12</v>
      </c>
      <c r="I114" s="10" t="s">
        <v>14</v>
      </c>
      <c r="J114" s="1" t="s">
        <v>18</v>
      </c>
      <c r="K114" s="10">
        <v>0</v>
      </c>
    </row>
    <row r="115" spans="1:11" ht="137.25" customHeight="1" x14ac:dyDescent="0.25">
      <c r="A115" s="7">
        <v>108</v>
      </c>
      <c r="B115" s="16" t="s">
        <v>231</v>
      </c>
      <c r="C115" s="16" t="s">
        <v>235</v>
      </c>
      <c r="D115" s="25" t="s">
        <v>16</v>
      </c>
      <c r="E115" s="1">
        <v>1000</v>
      </c>
      <c r="F115" s="24">
        <v>1378</v>
      </c>
      <c r="G115" s="9">
        <f t="shared" si="1"/>
        <v>1378000</v>
      </c>
      <c r="H115" s="10" t="s">
        <v>12</v>
      </c>
      <c r="I115" s="10" t="s">
        <v>14</v>
      </c>
      <c r="J115" s="1" t="s">
        <v>18</v>
      </c>
      <c r="K115" s="10">
        <v>0</v>
      </c>
    </row>
    <row r="116" spans="1:11" ht="137.25" customHeight="1" x14ac:dyDescent="0.25">
      <c r="A116" s="7">
        <v>109</v>
      </c>
      <c r="B116" s="8" t="s">
        <v>232</v>
      </c>
      <c r="C116" s="8" t="s">
        <v>236</v>
      </c>
      <c r="D116" s="25" t="s">
        <v>16</v>
      </c>
      <c r="E116" s="1">
        <v>2000</v>
      </c>
      <c r="F116" s="24">
        <v>1401</v>
      </c>
      <c r="G116" s="9">
        <f t="shared" si="1"/>
        <v>2802000</v>
      </c>
      <c r="H116" s="10" t="s">
        <v>12</v>
      </c>
      <c r="I116" s="10" t="s">
        <v>14</v>
      </c>
      <c r="J116" s="1" t="s">
        <v>18</v>
      </c>
      <c r="K116" s="10">
        <v>0</v>
      </c>
    </row>
    <row r="117" spans="1:11" ht="137.25" customHeight="1" x14ac:dyDescent="0.25">
      <c r="A117" s="7">
        <v>110</v>
      </c>
      <c r="B117" s="8" t="s">
        <v>233</v>
      </c>
      <c r="C117" s="8" t="s">
        <v>237</v>
      </c>
      <c r="D117" s="25" t="s">
        <v>16</v>
      </c>
      <c r="E117" s="1">
        <v>1000</v>
      </c>
      <c r="F117" s="24">
        <v>1105</v>
      </c>
      <c r="G117" s="9">
        <f t="shared" si="1"/>
        <v>1105000</v>
      </c>
      <c r="H117" s="10" t="s">
        <v>12</v>
      </c>
      <c r="I117" s="10" t="s">
        <v>14</v>
      </c>
      <c r="J117" s="1" t="s">
        <v>18</v>
      </c>
      <c r="K117" s="10">
        <v>0</v>
      </c>
    </row>
    <row r="118" spans="1:11" ht="137.25" customHeight="1" x14ac:dyDescent="0.25">
      <c r="A118" s="7">
        <v>111</v>
      </c>
      <c r="B118" s="8" t="s">
        <v>238</v>
      </c>
      <c r="C118" s="17" t="s">
        <v>241</v>
      </c>
      <c r="D118" s="25" t="s">
        <v>16</v>
      </c>
      <c r="E118" s="1">
        <v>27100</v>
      </c>
      <c r="F118" s="24">
        <v>25</v>
      </c>
      <c r="G118" s="9">
        <f t="shared" si="1"/>
        <v>677500</v>
      </c>
      <c r="H118" s="10" t="s">
        <v>12</v>
      </c>
      <c r="I118" s="10" t="s">
        <v>14</v>
      </c>
      <c r="J118" s="1" t="s">
        <v>18</v>
      </c>
      <c r="K118" s="10">
        <v>0</v>
      </c>
    </row>
    <row r="119" spans="1:11" ht="137.25" customHeight="1" x14ac:dyDescent="0.25">
      <c r="A119" s="7">
        <v>112</v>
      </c>
      <c r="B119" s="8" t="s">
        <v>239</v>
      </c>
      <c r="C119" s="8" t="s">
        <v>242</v>
      </c>
      <c r="D119" s="25" t="s">
        <v>16</v>
      </c>
      <c r="E119" s="1">
        <v>1000</v>
      </c>
      <c r="F119" s="24">
        <v>45</v>
      </c>
      <c r="G119" s="9">
        <f t="shared" si="1"/>
        <v>45000</v>
      </c>
      <c r="H119" s="10" t="s">
        <v>12</v>
      </c>
      <c r="I119" s="10" t="s">
        <v>14</v>
      </c>
      <c r="J119" s="1" t="s">
        <v>18</v>
      </c>
      <c r="K119" s="10">
        <v>0</v>
      </c>
    </row>
    <row r="120" spans="1:11" ht="137.25" customHeight="1" x14ac:dyDescent="0.25">
      <c r="A120" s="7">
        <v>113</v>
      </c>
      <c r="B120" s="8" t="s">
        <v>240</v>
      </c>
      <c r="C120" s="16" t="s">
        <v>243</v>
      </c>
      <c r="D120" s="25" t="s">
        <v>16</v>
      </c>
      <c r="E120" s="1">
        <v>27300</v>
      </c>
      <c r="F120" s="24">
        <v>17</v>
      </c>
      <c r="G120" s="9">
        <f t="shared" si="1"/>
        <v>464100</v>
      </c>
      <c r="H120" s="10" t="s">
        <v>12</v>
      </c>
      <c r="I120" s="10" t="s">
        <v>14</v>
      </c>
      <c r="J120" s="1" t="s">
        <v>18</v>
      </c>
      <c r="K120" s="10">
        <v>0</v>
      </c>
    </row>
    <row r="121" spans="1:11" ht="137.25" customHeight="1" x14ac:dyDescent="0.25">
      <c r="A121" s="7">
        <v>114</v>
      </c>
      <c r="B121" s="8" t="s">
        <v>244</v>
      </c>
      <c r="C121" s="8" t="s">
        <v>244</v>
      </c>
      <c r="D121" s="25" t="s">
        <v>112</v>
      </c>
      <c r="E121" s="1">
        <v>50</v>
      </c>
      <c r="F121" s="24">
        <v>37000</v>
      </c>
      <c r="G121" s="9">
        <f t="shared" si="1"/>
        <v>1850000</v>
      </c>
      <c r="H121" s="10" t="s">
        <v>12</v>
      </c>
      <c r="I121" s="10" t="s">
        <v>14</v>
      </c>
      <c r="J121" s="1" t="s">
        <v>18</v>
      </c>
      <c r="K121" s="10">
        <v>0</v>
      </c>
    </row>
    <row r="122" spans="1:11" ht="137.25" customHeight="1" x14ac:dyDescent="0.25">
      <c r="A122" s="7">
        <v>115</v>
      </c>
      <c r="B122" s="8" t="s">
        <v>245</v>
      </c>
      <c r="C122" s="8" t="s">
        <v>245</v>
      </c>
      <c r="D122" s="25" t="s">
        <v>112</v>
      </c>
      <c r="E122" s="1">
        <v>50</v>
      </c>
      <c r="F122" s="24">
        <v>34700</v>
      </c>
      <c r="G122" s="9">
        <f t="shared" si="1"/>
        <v>1735000</v>
      </c>
      <c r="H122" s="10" t="s">
        <v>12</v>
      </c>
      <c r="I122" s="10" t="s">
        <v>14</v>
      </c>
      <c r="J122" s="1" t="s">
        <v>18</v>
      </c>
      <c r="K122" s="10">
        <v>0</v>
      </c>
    </row>
    <row r="123" spans="1:11" ht="137.25" customHeight="1" x14ac:dyDescent="0.25">
      <c r="A123" s="7">
        <v>116</v>
      </c>
      <c r="B123" s="8" t="s">
        <v>246</v>
      </c>
      <c r="C123" s="8" t="s">
        <v>246</v>
      </c>
      <c r="D123" s="25" t="s">
        <v>112</v>
      </c>
      <c r="E123" s="1">
        <v>150</v>
      </c>
      <c r="F123" s="24">
        <v>79000</v>
      </c>
      <c r="G123" s="9">
        <f t="shared" si="1"/>
        <v>11850000</v>
      </c>
      <c r="H123" s="10" t="s">
        <v>12</v>
      </c>
      <c r="I123" s="10" t="s">
        <v>14</v>
      </c>
      <c r="J123" s="1" t="s">
        <v>18</v>
      </c>
      <c r="K123" s="10">
        <v>0</v>
      </c>
    </row>
    <row r="124" spans="1:11" ht="137.25" customHeight="1" x14ac:dyDescent="0.25">
      <c r="A124" s="7">
        <v>117</v>
      </c>
      <c r="B124" s="8" t="s">
        <v>247</v>
      </c>
      <c r="C124" s="8" t="s">
        <v>250</v>
      </c>
      <c r="D124" s="25" t="s">
        <v>16</v>
      </c>
      <c r="E124" s="1">
        <v>400</v>
      </c>
      <c r="F124" s="24">
        <v>16300</v>
      </c>
      <c r="G124" s="9">
        <f t="shared" si="1"/>
        <v>6520000</v>
      </c>
      <c r="H124" s="10" t="s">
        <v>12</v>
      </c>
      <c r="I124" s="10" t="s">
        <v>14</v>
      </c>
      <c r="J124" s="1" t="s">
        <v>18</v>
      </c>
      <c r="K124" s="10">
        <v>0</v>
      </c>
    </row>
    <row r="125" spans="1:11" ht="137.25" customHeight="1" x14ac:dyDescent="0.25">
      <c r="A125" s="7">
        <v>118</v>
      </c>
      <c r="B125" s="8" t="s">
        <v>248</v>
      </c>
      <c r="C125" s="8" t="s">
        <v>251</v>
      </c>
      <c r="D125" s="25" t="s">
        <v>16</v>
      </c>
      <c r="E125" s="1">
        <v>3500</v>
      </c>
      <c r="F125" s="24">
        <v>2100</v>
      </c>
      <c r="G125" s="9">
        <f t="shared" si="1"/>
        <v>7350000</v>
      </c>
      <c r="H125" s="10" t="s">
        <v>12</v>
      </c>
      <c r="I125" s="10" t="s">
        <v>14</v>
      </c>
      <c r="J125" s="1" t="s">
        <v>18</v>
      </c>
      <c r="K125" s="10">
        <v>0</v>
      </c>
    </row>
    <row r="126" spans="1:11" ht="137.25" customHeight="1" x14ac:dyDescent="0.25">
      <c r="A126" s="7">
        <v>119</v>
      </c>
      <c r="B126" s="8" t="s">
        <v>249</v>
      </c>
      <c r="C126" s="8" t="s">
        <v>252</v>
      </c>
      <c r="D126" s="25" t="s">
        <v>16</v>
      </c>
      <c r="E126" s="1">
        <v>1200</v>
      </c>
      <c r="F126" s="24">
        <v>1420</v>
      </c>
      <c r="G126" s="9">
        <f t="shared" si="1"/>
        <v>1704000</v>
      </c>
      <c r="H126" s="10" t="s">
        <v>12</v>
      </c>
      <c r="I126" s="10" t="s">
        <v>14</v>
      </c>
      <c r="J126" s="1" t="s">
        <v>18</v>
      </c>
      <c r="K126" s="10">
        <v>0</v>
      </c>
    </row>
    <row r="127" spans="1:11" ht="137.25" customHeight="1" x14ac:dyDescent="0.25">
      <c r="A127" s="7">
        <v>120</v>
      </c>
      <c r="B127" s="8" t="s">
        <v>253</v>
      </c>
      <c r="C127" s="16" t="s">
        <v>257</v>
      </c>
      <c r="D127" s="25" t="s">
        <v>16</v>
      </c>
      <c r="E127" s="1">
        <v>7000</v>
      </c>
      <c r="F127" s="24">
        <v>235</v>
      </c>
      <c r="G127" s="9">
        <f t="shared" si="1"/>
        <v>1645000</v>
      </c>
      <c r="H127" s="10" t="s">
        <v>12</v>
      </c>
      <c r="I127" s="10" t="s">
        <v>14</v>
      </c>
      <c r="J127" s="1" t="s">
        <v>18</v>
      </c>
      <c r="K127" s="10">
        <v>0</v>
      </c>
    </row>
    <row r="128" spans="1:11" ht="137.25" customHeight="1" x14ac:dyDescent="0.25">
      <c r="A128" s="7">
        <v>121</v>
      </c>
      <c r="B128" s="8" t="s">
        <v>254</v>
      </c>
      <c r="C128" s="16" t="s">
        <v>258</v>
      </c>
      <c r="D128" s="25" t="s">
        <v>16</v>
      </c>
      <c r="E128" s="1">
        <v>7000</v>
      </c>
      <c r="F128" s="24">
        <v>303</v>
      </c>
      <c r="G128" s="9">
        <f t="shared" si="1"/>
        <v>2121000</v>
      </c>
      <c r="H128" s="10" t="s">
        <v>12</v>
      </c>
      <c r="I128" s="10" t="s">
        <v>14</v>
      </c>
      <c r="J128" s="1" t="s">
        <v>18</v>
      </c>
      <c r="K128" s="10">
        <v>0</v>
      </c>
    </row>
    <row r="129" spans="1:11" ht="137.25" customHeight="1" x14ac:dyDescent="0.25">
      <c r="A129" s="7">
        <v>122</v>
      </c>
      <c r="B129" s="8" t="s">
        <v>255</v>
      </c>
      <c r="C129" s="16" t="s">
        <v>259</v>
      </c>
      <c r="D129" s="25" t="s">
        <v>16</v>
      </c>
      <c r="E129" s="1">
        <v>500</v>
      </c>
      <c r="F129" s="24">
        <v>350</v>
      </c>
      <c r="G129" s="9">
        <f t="shared" si="1"/>
        <v>175000</v>
      </c>
      <c r="H129" s="10" t="s">
        <v>12</v>
      </c>
      <c r="I129" s="10" t="s">
        <v>14</v>
      </c>
      <c r="J129" s="1" t="s">
        <v>18</v>
      </c>
      <c r="K129" s="10">
        <v>0</v>
      </c>
    </row>
    <row r="130" spans="1:11" ht="137.25" customHeight="1" x14ac:dyDescent="0.25">
      <c r="A130" s="7">
        <v>123</v>
      </c>
      <c r="B130" s="16" t="s">
        <v>256</v>
      </c>
      <c r="C130" s="16" t="s">
        <v>260</v>
      </c>
      <c r="D130" s="23" t="s">
        <v>16</v>
      </c>
      <c r="E130" s="1">
        <v>1000</v>
      </c>
      <c r="F130" s="24">
        <v>6850</v>
      </c>
      <c r="G130" s="9">
        <f t="shared" si="1"/>
        <v>6850000</v>
      </c>
      <c r="H130" s="10" t="s">
        <v>12</v>
      </c>
      <c r="I130" s="10" t="s">
        <v>14</v>
      </c>
      <c r="J130" s="1" t="s">
        <v>18</v>
      </c>
      <c r="K130" s="10">
        <v>0</v>
      </c>
    </row>
    <row r="131" spans="1:11" ht="137.25" customHeight="1" x14ac:dyDescent="0.25">
      <c r="A131" s="7">
        <v>124</v>
      </c>
      <c r="B131" s="16" t="s">
        <v>261</v>
      </c>
      <c r="C131" s="17" t="s">
        <v>266</v>
      </c>
      <c r="D131" s="25" t="s">
        <v>16</v>
      </c>
      <c r="E131" s="1">
        <v>45000</v>
      </c>
      <c r="F131" s="24">
        <v>392</v>
      </c>
      <c r="G131" s="9">
        <f t="shared" si="1"/>
        <v>17640000</v>
      </c>
      <c r="H131" s="10" t="s">
        <v>12</v>
      </c>
      <c r="I131" s="10" t="s">
        <v>14</v>
      </c>
      <c r="J131" s="1" t="s">
        <v>18</v>
      </c>
      <c r="K131" s="10">
        <v>0</v>
      </c>
    </row>
    <row r="132" spans="1:11" ht="137.25" customHeight="1" x14ac:dyDescent="0.25">
      <c r="A132" s="7">
        <v>125</v>
      </c>
      <c r="B132" s="8" t="s">
        <v>262</v>
      </c>
      <c r="C132" s="8" t="s">
        <v>267</v>
      </c>
      <c r="D132" s="25" t="s">
        <v>16</v>
      </c>
      <c r="E132" s="1">
        <v>2500</v>
      </c>
      <c r="F132" s="24">
        <v>519</v>
      </c>
      <c r="G132" s="9">
        <f t="shared" ref="G132:G146" si="2">E132*F132</f>
        <v>1297500</v>
      </c>
      <c r="H132" s="10" t="s">
        <v>12</v>
      </c>
      <c r="I132" s="10" t="s">
        <v>14</v>
      </c>
      <c r="J132" s="1" t="s">
        <v>18</v>
      </c>
      <c r="K132" s="10">
        <v>0</v>
      </c>
    </row>
    <row r="133" spans="1:11" ht="137.25" customHeight="1" x14ac:dyDescent="0.25">
      <c r="A133" s="7">
        <v>126</v>
      </c>
      <c r="B133" s="8" t="s">
        <v>263</v>
      </c>
      <c r="C133" s="8" t="s">
        <v>268</v>
      </c>
      <c r="D133" s="25" t="s">
        <v>16</v>
      </c>
      <c r="E133" s="1">
        <v>60000</v>
      </c>
      <c r="F133" s="24">
        <v>274</v>
      </c>
      <c r="G133" s="9">
        <f t="shared" si="2"/>
        <v>16440000</v>
      </c>
      <c r="H133" s="10" t="s">
        <v>12</v>
      </c>
      <c r="I133" s="10" t="s">
        <v>14</v>
      </c>
      <c r="J133" s="1" t="s">
        <v>18</v>
      </c>
      <c r="K133" s="10">
        <v>0</v>
      </c>
    </row>
    <row r="134" spans="1:11" ht="137.25" customHeight="1" x14ac:dyDescent="0.25">
      <c r="A134" s="7">
        <v>127</v>
      </c>
      <c r="B134" s="8" t="s">
        <v>264</v>
      </c>
      <c r="C134" s="8" t="s">
        <v>269</v>
      </c>
      <c r="D134" s="25" t="s">
        <v>16</v>
      </c>
      <c r="E134" s="1">
        <v>26000</v>
      </c>
      <c r="F134" s="24">
        <v>380</v>
      </c>
      <c r="G134" s="9">
        <f t="shared" si="2"/>
        <v>9880000</v>
      </c>
      <c r="H134" s="10" t="s">
        <v>12</v>
      </c>
      <c r="I134" s="10" t="s">
        <v>14</v>
      </c>
      <c r="J134" s="1" t="s">
        <v>18</v>
      </c>
      <c r="K134" s="10">
        <v>0</v>
      </c>
    </row>
    <row r="135" spans="1:11" ht="137.25" customHeight="1" x14ac:dyDescent="0.25">
      <c r="A135" s="7">
        <v>128</v>
      </c>
      <c r="B135" s="8" t="s">
        <v>265</v>
      </c>
      <c r="C135" s="17" t="s">
        <v>270</v>
      </c>
      <c r="D135" s="25" t="s">
        <v>16</v>
      </c>
      <c r="E135" s="1">
        <v>14000</v>
      </c>
      <c r="F135" s="24">
        <v>2795</v>
      </c>
      <c r="G135" s="9">
        <f t="shared" si="2"/>
        <v>39130000</v>
      </c>
      <c r="H135" s="10" t="s">
        <v>12</v>
      </c>
      <c r="I135" s="10" t="s">
        <v>14</v>
      </c>
      <c r="J135" s="1" t="s">
        <v>18</v>
      </c>
      <c r="K135" s="10">
        <v>0</v>
      </c>
    </row>
    <row r="136" spans="1:11" ht="137.25" customHeight="1" x14ac:dyDescent="0.25">
      <c r="A136" s="7">
        <v>129</v>
      </c>
      <c r="B136" s="8" t="s">
        <v>271</v>
      </c>
      <c r="C136" s="8" t="s">
        <v>276</v>
      </c>
      <c r="D136" s="25" t="s">
        <v>16</v>
      </c>
      <c r="E136" s="1">
        <v>333000</v>
      </c>
      <c r="F136" s="24">
        <v>12.53</v>
      </c>
      <c r="G136" s="9">
        <f t="shared" si="2"/>
        <v>4172490</v>
      </c>
      <c r="H136" s="10" t="s">
        <v>12</v>
      </c>
      <c r="I136" s="10" t="s">
        <v>14</v>
      </c>
      <c r="J136" s="1" t="s">
        <v>18</v>
      </c>
      <c r="K136" s="10">
        <v>0</v>
      </c>
    </row>
    <row r="137" spans="1:11" ht="137.25" customHeight="1" x14ac:dyDescent="0.25">
      <c r="A137" s="7">
        <v>130</v>
      </c>
      <c r="B137" s="8" t="s">
        <v>272</v>
      </c>
      <c r="C137" s="8" t="s">
        <v>277</v>
      </c>
      <c r="D137" s="25" t="s">
        <v>16</v>
      </c>
      <c r="E137" s="1">
        <v>880000</v>
      </c>
      <c r="F137" s="24">
        <v>13.5</v>
      </c>
      <c r="G137" s="9">
        <f t="shared" si="2"/>
        <v>11880000</v>
      </c>
      <c r="H137" s="10" t="s">
        <v>12</v>
      </c>
      <c r="I137" s="10" t="s">
        <v>14</v>
      </c>
      <c r="J137" s="1" t="s">
        <v>18</v>
      </c>
      <c r="K137" s="10">
        <v>0</v>
      </c>
    </row>
    <row r="138" spans="1:11" ht="137.25" customHeight="1" x14ac:dyDescent="0.25">
      <c r="A138" s="7">
        <v>131</v>
      </c>
      <c r="B138" s="8" t="s">
        <v>273</v>
      </c>
      <c r="C138" s="8" t="s">
        <v>278</v>
      </c>
      <c r="D138" s="25" t="s">
        <v>16</v>
      </c>
      <c r="E138" s="1">
        <v>710000</v>
      </c>
      <c r="F138" s="24">
        <v>20</v>
      </c>
      <c r="G138" s="9">
        <f t="shared" si="2"/>
        <v>14200000</v>
      </c>
      <c r="H138" s="10" t="s">
        <v>12</v>
      </c>
      <c r="I138" s="10" t="s">
        <v>14</v>
      </c>
      <c r="J138" s="1" t="s">
        <v>18</v>
      </c>
      <c r="K138" s="10">
        <v>0</v>
      </c>
    </row>
    <row r="139" spans="1:11" ht="137.25" customHeight="1" x14ac:dyDescent="0.25">
      <c r="A139" s="7">
        <v>132</v>
      </c>
      <c r="B139" s="8" t="s">
        <v>274</v>
      </c>
      <c r="C139" s="8" t="s">
        <v>279</v>
      </c>
      <c r="D139" s="25" t="s">
        <v>16</v>
      </c>
      <c r="E139" s="1">
        <v>480000</v>
      </c>
      <c r="F139" s="24">
        <v>30.47</v>
      </c>
      <c r="G139" s="9">
        <f t="shared" si="2"/>
        <v>14625600</v>
      </c>
      <c r="H139" s="10" t="s">
        <v>12</v>
      </c>
      <c r="I139" s="10" t="s">
        <v>14</v>
      </c>
      <c r="J139" s="1" t="s">
        <v>18</v>
      </c>
      <c r="K139" s="10">
        <v>0</v>
      </c>
    </row>
    <row r="140" spans="1:11" ht="137.25" customHeight="1" x14ac:dyDescent="0.25">
      <c r="A140" s="7">
        <v>133</v>
      </c>
      <c r="B140" s="8" t="s">
        <v>275</v>
      </c>
      <c r="C140" s="8" t="s">
        <v>280</v>
      </c>
      <c r="D140" s="25" t="s">
        <v>16</v>
      </c>
      <c r="E140" s="1">
        <v>100000</v>
      </c>
      <c r="F140" s="24">
        <v>88.43</v>
      </c>
      <c r="G140" s="9">
        <f t="shared" si="2"/>
        <v>8843000</v>
      </c>
      <c r="H140" s="10" t="s">
        <v>12</v>
      </c>
      <c r="I140" s="10" t="s">
        <v>14</v>
      </c>
      <c r="J140" s="1" t="s">
        <v>18</v>
      </c>
      <c r="K140" s="10">
        <v>0</v>
      </c>
    </row>
    <row r="141" spans="1:11" ht="137.25" customHeight="1" x14ac:dyDescent="0.25">
      <c r="A141" s="7">
        <v>134</v>
      </c>
      <c r="B141" s="16" t="s">
        <v>281</v>
      </c>
      <c r="C141" s="17" t="s">
        <v>283</v>
      </c>
      <c r="D141" s="25" t="s">
        <v>16</v>
      </c>
      <c r="E141" s="1">
        <v>45000</v>
      </c>
      <c r="F141" s="24">
        <v>380</v>
      </c>
      <c r="G141" s="9">
        <f t="shared" si="2"/>
        <v>17100000</v>
      </c>
      <c r="H141" s="10" t="s">
        <v>12</v>
      </c>
      <c r="I141" s="10" t="s">
        <v>14</v>
      </c>
      <c r="J141" s="1" t="s">
        <v>18</v>
      </c>
      <c r="K141" s="10">
        <v>0</v>
      </c>
    </row>
    <row r="142" spans="1:11" ht="137.25" customHeight="1" x14ac:dyDescent="0.25">
      <c r="A142" s="7">
        <v>135</v>
      </c>
      <c r="B142" s="16" t="s">
        <v>282</v>
      </c>
      <c r="C142" s="17" t="s">
        <v>284</v>
      </c>
      <c r="D142" s="25" t="s">
        <v>16</v>
      </c>
      <c r="E142" s="1">
        <v>55000</v>
      </c>
      <c r="F142" s="24">
        <v>350</v>
      </c>
      <c r="G142" s="9">
        <f t="shared" si="2"/>
        <v>19250000</v>
      </c>
      <c r="H142" s="10" t="s">
        <v>12</v>
      </c>
      <c r="I142" s="10" t="s">
        <v>14</v>
      </c>
      <c r="J142" s="1" t="s">
        <v>18</v>
      </c>
      <c r="K142" s="10">
        <v>0</v>
      </c>
    </row>
    <row r="143" spans="1:11" ht="137.25" customHeight="1" x14ac:dyDescent="0.25">
      <c r="A143" s="7">
        <v>136</v>
      </c>
      <c r="B143" s="17" t="s">
        <v>285</v>
      </c>
      <c r="C143" s="8" t="s">
        <v>288</v>
      </c>
      <c r="D143" s="25" t="s">
        <v>16</v>
      </c>
      <c r="E143" s="1">
        <v>2200</v>
      </c>
      <c r="F143" s="24">
        <v>3626</v>
      </c>
      <c r="G143" s="9">
        <f t="shared" si="2"/>
        <v>7977200</v>
      </c>
      <c r="H143" s="10" t="s">
        <v>12</v>
      </c>
      <c r="I143" s="10" t="s">
        <v>14</v>
      </c>
      <c r="J143" s="1" t="s">
        <v>18</v>
      </c>
      <c r="K143" s="10">
        <v>0</v>
      </c>
    </row>
    <row r="144" spans="1:11" ht="137.25" customHeight="1" x14ac:dyDescent="0.25">
      <c r="A144" s="7">
        <v>137</v>
      </c>
      <c r="B144" s="8" t="s">
        <v>286</v>
      </c>
      <c r="C144" s="8" t="s">
        <v>289</v>
      </c>
      <c r="D144" s="25" t="s">
        <v>16</v>
      </c>
      <c r="E144" s="1">
        <v>530</v>
      </c>
      <c r="F144" s="24">
        <v>11658</v>
      </c>
      <c r="G144" s="9">
        <f t="shared" si="2"/>
        <v>6178740</v>
      </c>
      <c r="H144" s="10" t="s">
        <v>12</v>
      </c>
      <c r="I144" s="10" t="s">
        <v>14</v>
      </c>
      <c r="J144" s="1" t="s">
        <v>18</v>
      </c>
      <c r="K144" s="10">
        <v>0</v>
      </c>
    </row>
    <row r="145" spans="1:11" ht="137.25" customHeight="1" x14ac:dyDescent="0.25">
      <c r="A145" s="7">
        <v>138</v>
      </c>
      <c r="B145" s="16" t="s">
        <v>287</v>
      </c>
      <c r="C145" s="16" t="s">
        <v>287</v>
      </c>
      <c r="D145" s="23" t="s">
        <v>16</v>
      </c>
      <c r="E145" s="1">
        <v>500</v>
      </c>
      <c r="F145" s="24">
        <v>38900</v>
      </c>
      <c r="G145" s="9">
        <f t="shared" si="2"/>
        <v>19450000</v>
      </c>
      <c r="H145" s="10" t="s">
        <v>12</v>
      </c>
      <c r="I145" s="10" t="s">
        <v>14</v>
      </c>
      <c r="J145" s="1" t="s">
        <v>18</v>
      </c>
      <c r="K145" s="10">
        <v>0</v>
      </c>
    </row>
    <row r="146" spans="1:11" ht="137.25" customHeight="1" x14ac:dyDescent="0.25">
      <c r="A146" s="7">
        <v>139</v>
      </c>
      <c r="B146" s="16" t="s">
        <v>290</v>
      </c>
      <c r="C146" s="16" t="s">
        <v>291</v>
      </c>
      <c r="D146" s="25" t="s">
        <v>16</v>
      </c>
      <c r="E146" s="1">
        <v>200000</v>
      </c>
      <c r="F146" s="24">
        <v>31.8</v>
      </c>
      <c r="G146" s="9">
        <f t="shared" si="2"/>
        <v>6360000</v>
      </c>
      <c r="H146" s="10" t="s">
        <v>12</v>
      </c>
      <c r="I146" s="10" t="s">
        <v>14</v>
      </c>
      <c r="J146" s="1" t="s">
        <v>18</v>
      </c>
      <c r="K146" s="10">
        <v>0</v>
      </c>
    </row>
    <row r="147" spans="1:11" s="14" customFormat="1" ht="27" customHeight="1" x14ac:dyDescent="0.25">
      <c r="A147" s="11"/>
      <c r="B147" s="12"/>
      <c r="C147" s="30" t="s">
        <v>10</v>
      </c>
      <c r="D147" s="31"/>
      <c r="E147" s="31"/>
      <c r="F147" s="32"/>
      <c r="G147" s="13">
        <f>SUM(G8:G146)</f>
        <v>1264366810.5</v>
      </c>
      <c r="H147" s="13"/>
      <c r="I147" s="12"/>
      <c r="J147" s="12"/>
      <c r="K147" s="12"/>
    </row>
    <row r="149" spans="1:11" s="5" customFormat="1" ht="18.75" customHeight="1" x14ac:dyDescent="0.25">
      <c r="A149" s="2"/>
      <c r="B149" s="33" t="s">
        <v>15</v>
      </c>
      <c r="C149" s="33"/>
      <c r="D149" s="6"/>
      <c r="E149" s="6"/>
      <c r="F149" s="6"/>
      <c r="G149" s="15" t="s">
        <v>19</v>
      </c>
      <c r="I149" s="6"/>
      <c r="J149" s="6"/>
      <c r="K149" s="6"/>
    </row>
    <row r="150" spans="1:11" s="5" customFormat="1" ht="18.75" customHeight="1" x14ac:dyDescent="0.25">
      <c r="A150" s="2"/>
      <c r="B150" s="15"/>
      <c r="C150" s="15"/>
      <c r="D150" s="6"/>
      <c r="E150" s="6"/>
      <c r="F150" s="6"/>
      <c r="G150" s="15"/>
      <c r="I150" s="6"/>
      <c r="J150" s="6"/>
      <c r="K150" s="6"/>
    </row>
    <row r="151" spans="1:11" s="5" customFormat="1" ht="18.75" customHeight="1" x14ac:dyDescent="0.25">
      <c r="A151" s="2"/>
      <c r="B151" s="15"/>
      <c r="C151" s="15"/>
      <c r="D151" s="6"/>
      <c r="E151" s="6"/>
      <c r="F151" s="6"/>
      <c r="G151" s="15"/>
      <c r="I151" s="6"/>
      <c r="J151" s="6"/>
      <c r="K151" s="6"/>
    </row>
    <row r="152" spans="1:11" s="5" customFormat="1" ht="18.75" customHeight="1" x14ac:dyDescent="0.25">
      <c r="A152" s="2"/>
      <c r="B152" s="15"/>
      <c r="C152" s="15"/>
      <c r="D152" s="6"/>
      <c r="E152" s="6"/>
      <c r="F152" s="6"/>
      <c r="G152" s="15"/>
      <c r="I152" s="6"/>
      <c r="J152" s="6"/>
      <c r="K152" s="6"/>
    </row>
  </sheetData>
  <autoFilter ref="A7:K147" xr:uid="{B2233151-CD2C-4105-8F59-2AC6E1CB2318}"/>
  <mergeCells count="14">
    <mergeCell ref="J6:J7"/>
    <mergeCell ref="K6:K7"/>
    <mergeCell ref="C147:F147"/>
    <mergeCell ref="B149:C149"/>
    <mergeCell ref="A4:J4"/>
    <mergeCell ref="A6:A7"/>
    <mergeCell ref="B6:B7"/>
    <mergeCell ref="C6:C7"/>
    <mergeCell ref="D6:D7"/>
    <mergeCell ref="E6:E7"/>
    <mergeCell ref="F6:F7"/>
    <mergeCell ref="G6:G7"/>
    <mergeCell ref="H6:H7"/>
    <mergeCell ref="I6:I7"/>
  </mergeCells>
  <conditionalFormatting sqref="B8">
    <cfRule type="duplicateValues" dxfId="32" priority="32"/>
  </conditionalFormatting>
  <conditionalFormatting sqref="B8:B146">
    <cfRule type="duplicateValues" dxfId="31" priority="40"/>
  </conditionalFormatting>
  <conditionalFormatting sqref="B10">
    <cfRule type="duplicateValues" dxfId="30" priority="31"/>
  </conditionalFormatting>
  <conditionalFormatting sqref="B11">
    <cfRule type="duplicateValues" dxfId="29" priority="33"/>
  </conditionalFormatting>
  <conditionalFormatting sqref="B14 B16">
    <cfRule type="duplicateValues" dxfId="28" priority="28"/>
  </conditionalFormatting>
  <conditionalFormatting sqref="B15">
    <cfRule type="duplicateValues" dxfId="27" priority="27"/>
  </conditionalFormatting>
  <conditionalFormatting sqref="B18">
    <cfRule type="duplicateValues" dxfId="26" priority="26"/>
  </conditionalFormatting>
  <conditionalFormatting sqref="B21:B23">
    <cfRule type="duplicateValues" dxfId="25" priority="25"/>
  </conditionalFormatting>
  <conditionalFormatting sqref="B25">
    <cfRule type="duplicateValues" dxfId="24" priority="24"/>
  </conditionalFormatting>
  <conditionalFormatting sqref="B30">
    <cfRule type="duplicateValues" dxfId="23" priority="23"/>
  </conditionalFormatting>
  <conditionalFormatting sqref="B38">
    <cfRule type="duplicateValues" dxfId="22" priority="21"/>
  </conditionalFormatting>
  <conditionalFormatting sqref="B39:B41 B35:B37">
    <cfRule type="duplicateValues" dxfId="21" priority="22"/>
  </conditionalFormatting>
  <conditionalFormatting sqref="B46">
    <cfRule type="duplicateValues" dxfId="20" priority="19"/>
  </conditionalFormatting>
  <conditionalFormatting sqref="B50">
    <cfRule type="duplicateValues" dxfId="19" priority="18"/>
  </conditionalFormatting>
  <conditionalFormatting sqref="B53">
    <cfRule type="duplicateValues" dxfId="18" priority="20"/>
  </conditionalFormatting>
  <conditionalFormatting sqref="B54">
    <cfRule type="duplicateValues" dxfId="17" priority="17"/>
  </conditionalFormatting>
  <conditionalFormatting sqref="B66:B67">
    <cfRule type="duplicateValues" dxfId="16" priority="15"/>
  </conditionalFormatting>
  <conditionalFormatting sqref="B68">
    <cfRule type="duplicateValues" dxfId="15" priority="14"/>
  </conditionalFormatting>
  <conditionalFormatting sqref="B71">
    <cfRule type="duplicateValues" dxfId="14" priority="16"/>
  </conditionalFormatting>
  <conditionalFormatting sqref="B72">
    <cfRule type="duplicateValues" dxfId="13" priority="13"/>
  </conditionalFormatting>
  <conditionalFormatting sqref="B73">
    <cfRule type="duplicateValues" dxfId="12" priority="12"/>
  </conditionalFormatting>
  <conditionalFormatting sqref="B74:B77">
    <cfRule type="duplicateValues" dxfId="11" priority="11"/>
  </conditionalFormatting>
  <conditionalFormatting sqref="B78:B79">
    <cfRule type="duplicateValues" dxfId="10" priority="10"/>
  </conditionalFormatting>
  <conditionalFormatting sqref="B94">
    <cfRule type="duplicateValues" dxfId="9" priority="9"/>
  </conditionalFormatting>
  <conditionalFormatting sqref="B102">
    <cfRule type="duplicateValues" dxfId="8" priority="7"/>
  </conditionalFormatting>
  <conditionalFormatting sqref="B106">
    <cfRule type="duplicateValues" dxfId="7" priority="8"/>
  </conditionalFormatting>
  <conditionalFormatting sqref="B107">
    <cfRule type="duplicateValues" dxfId="6" priority="6"/>
  </conditionalFormatting>
  <conditionalFormatting sqref="B108">
    <cfRule type="duplicateValues" dxfId="5" priority="5"/>
  </conditionalFormatting>
  <conditionalFormatting sqref="B110">
    <cfRule type="duplicateValues" dxfId="4" priority="4"/>
  </conditionalFormatting>
  <conditionalFormatting sqref="B131">
    <cfRule type="duplicateValues" dxfId="3" priority="3"/>
  </conditionalFormatting>
  <conditionalFormatting sqref="B146">
    <cfRule type="duplicateValues" dxfId="2" priority="1"/>
  </conditionalFormatting>
  <conditionalFormatting sqref="C8:C146">
    <cfRule type="duplicateValues" dxfId="1" priority="42"/>
  </conditionalFormatting>
  <conditionalFormatting sqref="C131">
    <cfRule type="duplicateValues" dxfId="0" priority="2"/>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2023-11-29T12:58:12Z</dcterms:modified>
</cp:coreProperties>
</file>